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5570" windowHeight="966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2"/>
  <c r="H5" s="1"/>
  <c r="E8"/>
  <c r="G8" s="1"/>
  <c r="E9"/>
  <c r="E12"/>
  <c r="H12" s="1"/>
  <c r="E13"/>
  <c r="E16"/>
  <c r="K16" s="1"/>
  <c r="E17"/>
  <c r="K17" s="1"/>
  <c r="E20"/>
  <c r="K20" s="1"/>
  <c r="E21"/>
  <c r="E24"/>
  <c r="C5" i="3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D5"/>
  <c r="D6"/>
  <c r="E6" i="2" s="1"/>
  <c r="D7" i="3"/>
  <c r="E7" i="2" s="1"/>
  <c r="D8" i="3"/>
  <c r="D9"/>
  <c r="D10"/>
  <c r="E10" i="2" s="1"/>
  <c r="D11" i="3"/>
  <c r="E11" i="2" s="1"/>
  <c r="H11" s="1"/>
  <c r="D12" i="3"/>
  <c r="D13"/>
  <c r="D14"/>
  <c r="E14" i="2" s="1"/>
  <c r="D15" i="3"/>
  <c r="E15" i="2" s="1"/>
  <c r="K15" s="1"/>
  <c r="D16" i="3"/>
  <c r="D17"/>
  <c r="D18"/>
  <c r="E18" i="2" s="1"/>
  <c r="D19" i="3"/>
  <c r="E19" i="2" s="1"/>
  <c r="D20" i="3"/>
  <c r="D21"/>
  <c r="D22"/>
  <c r="E22" i="2" s="1"/>
  <c r="D23" i="3"/>
  <c r="D24"/>
  <c r="D25"/>
  <c r="E25" i="2" s="1"/>
  <c r="D26" i="3"/>
  <c r="E26" i="2" s="1"/>
  <c r="G26" s="1"/>
  <c r="D27" i="3"/>
  <c r="E27" i="2" s="1"/>
  <c r="K27" s="1"/>
  <c r="D28" i="3"/>
  <c r="E28" i="2" s="1"/>
  <c r="G28" s="1"/>
  <c r="D29" i="3"/>
  <c r="E29" i="2" s="1"/>
  <c r="D30" i="3"/>
  <c r="E30" i="2" s="1"/>
  <c r="F30" s="1"/>
  <c r="D31" i="3"/>
  <c r="E31" i="2" s="1"/>
  <c r="D32" i="3"/>
  <c r="E32" i="2" s="1"/>
  <c r="D33" i="3"/>
  <c r="E33" i="2" s="1"/>
  <c r="K33" s="1"/>
  <c r="D34" i="3"/>
  <c r="E34" i="2" s="1"/>
  <c r="F34" s="1"/>
  <c r="L12"/>
  <c r="L11"/>
  <c r="L8"/>
  <c r="L6"/>
  <c r="L5"/>
  <c r="C4" i="3"/>
  <c r="L4" i="2"/>
  <c r="L7"/>
  <c r="L9"/>
  <c r="L10"/>
  <c r="L13"/>
  <c r="K34" l="1"/>
  <c r="E23"/>
  <c r="H14"/>
  <c r="F33"/>
  <c r="G6"/>
  <c r="F26"/>
  <c r="G33"/>
  <c r="I34"/>
  <c r="G24"/>
  <c r="G34"/>
  <c r="G17"/>
  <c r="I33"/>
  <c r="H33"/>
  <c r="J33"/>
  <c r="H26"/>
  <c r="I26"/>
  <c r="K26"/>
  <c r="J26"/>
  <c r="H19"/>
  <c r="F19"/>
  <c r="G31"/>
  <c r="K31"/>
  <c r="I31"/>
  <c r="H31"/>
  <c r="H32"/>
  <c r="I32"/>
  <c r="J32"/>
  <c r="F32"/>
  <c r="K32"/>
  <c r="G32"/>
  <c r="K30"/>
  <c r="F28"/>
  <c r="J11"/>
  <c r="I28"/>
  <c r="J31"/>
  <c r="F31"/>
  <c r="J28"/>
  <c r="H28"/>
  <c r="K28"/>
  <c r="J12"/>
  <c r="J19"/>
  <c r="I24"/>
  <c r="F24"/>
  <c r="H24"/>
  <c r="J24"/>
  <c r="K24"/>
  <c r="I17"/>
  <c r="I19"/>
  <c r="K19"/>
  <c r="G19"/>
  <c r="J14"/>
  <c r="H17"/>
  <c r="J17"/>
  <c r="F17"/>
  <c r="F14"/>
  <c r="G11"/>
  <c r="G12"/>
  <c r="I14"/>
  <c r="K14"/>
  <c r="G14"/>
  <c r="F12"/>
  <c r="I8"/>
  <c r="F11"/>
  <c r="I12"/>
  <c r="K12"/>
  <c r="I11"/>
  <c r="K11"/>
  <c r="F8"/>
  <c r="H8"/>
  <c r="K8"/>
  <c r="J8"/>
  <c r="I6"/>
  <c r="J6"/>
  <c r="F6"/>
  <c r="K5"/>
  <c r="H6"/>
  <c r="K6"/>
  <c r="J5"/>
  <c r="F5"/>
  <c r="G5"/>
  <c r="I5"/>
  <c r="F27"/>
  <c r="K29"/>
  <c r="H29"/>
  <c r="I29"/>
  <c r="H15"/>
  <c r="H30"/>
  <c r="I15"/>
  <c r="G30"/>
  <c r="G27"/>
  <c r="J29"/>
  <c r="F29"/>
  <c r="H27"/>
  <c r="I30"/>
  <c r="G29"/>
  <c r="I27"/>
  <c r="J15"/>
  <c r="F15"/>
  <c r="J30"/>
  <c r="J27"/>
  <c r="G15"/>
  <c r="H16"/>
  <c r="G16"/>
  <c r="F16"/>
  <c r="J16"/>
  <c r="I16"/>
  <c r="N34" l="1"/>
  <c r="P34" s="1"/>
  <c r="N26"/>
  <c r="P26" s="1"/>
  <c r="N32"/>
  <c r="P32" s="1"/>
  <c r="N33"/>
  <c r="P33" s="1"/>
  <c r="N31"/>
  <c r="P31" s="1"/>
  <c r="N24"/>
  <c r="P24" s="1"/>
  <c r="N28"/>
  <c r="P28" s="1"/>
  <c r="N19"/>
  <c r="P19" s="1"/>
  <c r="N17"/>
  <c r="P17" s="1"/>
  <c r="N14"/>
  <c r="P14" s="1"/>
  <c r="N12"/>
  <c r="P12" s="1"/>
  <c r="N11"/>
  <c r="P11" s="1"/>
  <c r="N8"/>
  <c r="P8" s="1"/>
  <c r="N6"/>
  <c r="P6" s="1"/>
  <c r="N5"/>
  <c r="P5" s="1"/>
  <c r="N27"/>
  <c r="P27" s="1"/>
  <c r="N15"/>
  <c r="P15" s="1"/>
  <c r="N30"/>
  <c r="P30" s="1"/>
  <c r="N29"/>
  <c r="P29" s="1"/>
  <c r="N16"/>
  <c r="P16" s="1"/>
  <c r="L36"/>
  <c r="K25"/>
  <c r="D4" i="3"/>
  <c r="K10" i="2" l="1"/>
  <c r="F10"/>
  <c r="J10"/>
  <c r="G10"/>
  <c r="H10"/>
  <c r="I10"/>
  <c r="K13"/>
  <c r="I13"/>
  <c r="H13"/>
  <c r="F13"/>
  <c r="J13"/>
  <c r="G13"/>
  <c r="H25"/>
  <c r="F25"/>
  <c r="G25"/>
  <c r="J25"/>
  <c r="I25"/>
  <c r="K18"/>
  <c r="K7"/>
  <c r="G7"/>
  <c r="H7"/>
  <c r="J7"/>
  <c r="F7"/>
  <c r="I7"/>
  <c r="K22"/>
  <c r="E4"/>
  <c r="I4" s="1"/>
  <c r="F9"/>
  <c r="K9"/>
  <c r="I9"/>
  <c r="J9"/>
  <c r="G9"/>
  <c r="H9"/>
  <c r="F20"/>
  <c r="G20"/>
  <c r="I20"/>
  <c r="J20"/>
  <c r="H20"/>
  <c r="J18" l="1"/>
  <c r="F23"/>
  <c r="K23"/>
  <c r="H18"/>
  <c r="I18"/>
  <c r="K4"/>
  <c r="I22"/>
  <c r="F4"/>
  <c r="G4"/>
  <c r="E36"/>
  <c r="G18"/>
  <c r="H23"/>
  <c r="N25"/>
  <c r="P25" s="1"/>
  <c r="N13"/>
  <c r="P13" s="1"/>
  <c r="N10"/>
  <c r="P10" s="1"/>
  <c r="F18"/>
  <c r="G22"/>
  <c r="H4"/>
  <c r="J4"/>
  <c r="F22"/>
  <c r="J22"/>
  <c r="H22"/>
  <c r="G23"/>
  <c r="N9"/>
  <c r="P9" s="1"/>
  <c r="N7"/>
  <c r="P7" s="1"/>
  <c r="H21"/>
  <c r="J21"/>
  <c r="I21"/>
  <c r="F21"/>
  <c r="G21"/>
  <c r="K21"/>
  <c r="I23"/>
  <c r="J23"/>
  <c r="N20"/>
  <c r="P20" s="1"/>
  <c r="G36" l="1"/>
  <c r="N18"/>
  <c r="P18" s="1"/>
  <c r="K36"/>
  <c r="I36"/>
  <c r="N4"/>
  <c r="P4" s="1"/>
  <c r="J36"/>
  <c r="H36"/>
  <c r="N23"/>
  <c r="P23" s="1"/>
  <c r="N21"/>
  <c r="P21" s="1"/>
  <c r="N22"/>
  <c r="P22" s="1"/>
  <c r="F36"/>
  <c r="O36"/>
  <c r="N36" l="1"/>
  <c r="Q36"/>
  <c r="P36"/>
</calcChain>
</file>

<file path=xl/sharedStrings.xml><?xml version="1.0" encoding="utf-8"?>
<sst xmlns="http://schemas.openxmlformats.org/spreadsheetml/2006/main" count="714" uniqueCount="148">
  <si>
    <t>No</t>
  </si>
  <si>
    <t>Name</t>
  </si>
  <si>
    <t>الاسم</t>
  </si>
  <si>
    <t>ID Card No</t>
  </si>
  <si>
    <t>Crew</t>
  </si>
  <si>
    <t>Positon</t>
  </si>
  <si>
    <t>Time of Starting</t>
  </si>
  <si>
    <t>date of birth</t>
  </si>
  <si>
    <t>Mostfa Hassan</t>
  </si>
  <si>
    <t xml:space="preserve">مصطفى حسن كريم </t>
  </si>
  <si>
    <t>00612488</t>
  </si>
  <si>
    <t>DQ042</t>
  </si>
  <si>
    <t>Ast Derrickman</t>
  </si>
  <si>
    <t>1987/01/04</t>
  </si>
  <si>
    <t>Hussien Kareem Hnood</t>
  </si>
  <si>
    <t>حسين كريم حمود</t>
  </si>
  <si>
    <t>00012341</t>
  </si>
  <si>
    <t>1992/05/01</t>
  </si>
  <si>
    <t>Husaan Falah Muhsen</t>
  </si>
  <si>
    <t>حسين فالح محسن</t>
  </si>
  <si>
    <t>00089488</t>
  </si>
  <si>
    <t>Mud man</t>
  </si>
  <si>
    <t>1993/12/05</t>
  </si>
  <si>
    <t>Karar Kadum</t>
  </si>
  <si>
    <t>كرار كاظم شموم</t>
  </si>
  <si>
    <t>00382354</t>
  </si>
  <si>
    <t>Floor man</t>
  </si>
  <si>
    <t>1992/02/06</t>
  </si>
  <si>
    <t>Malek Karim Ggwed</t>
  </si>
  <si>
    <t>مالك كريم جويد</t>
  </si>
  <si>
    <t>00031172</t>
  </si>
  <si>
    <t>1984/04/28</t>
  </si>
  <si>
    <t>Alaa Sajd</t>
  </si>
  <si>
    <t>علاء ساجد</t>
  </si>
  <si>
    <t>00541758</t>
  </si>
  <si>
    <t>1994/01/01</t>
  </si>
  <si>
    <t>Ali rasheed hameed</t>
  </si>
  <si>
    <t>علي رشيد حميد</t>
  </si>
  <si>
    <t>00494587</t>
  </si>
  <si>
    <t>1991/09/12</t>
  </si>
  <si>
    <t>wesam Kalil</t>
  </si>
  <si>
    <t>وسام خليل اسماعيل</t>
  </si>
  <si>
    <t>00731970</t>
  </si>
  <si>
    <t>1988/11/25</t>
  </si>
  <si>
    <t>Bashar taher Hamel</t>
  </si>
  <si>
    <t>بشار طاهر هامل</t>
  </si>
  <si>
    <t>01599290</t>
  </si>
  <si>
    <t>1985/11/01</t>
  </si>
  <si>
    <t>Azhar Maohamed hmaiash</t>
  </si>
  <si>
    <t>ازهر محمد حميش</t>
  </si>
  <si>
    <t>00681216</t>
  </si>
  <si>
    <t>1991/03/22</t>
  </si>
  <si>
    <t>Muhsen Jaafer Muhsen</t>
  </si>
  <si>
    <t>محسن جعفر محسن</t>
  </si>
  <si>
    <t>00916439</t>
  </si>
  <si>
    <t>1992/03/17</t>
  </si>
  <si>
    <t>#</t>
  </si>
  <si>
    <t>رسول صبحي جبوري</t>
  </si>
  <si>
    <t>Rasol subhy jibory</t>
  </si>
  <si>
    <t>DQ041</t>
  </si>
  <si>
    <t>Caran Driver</t>
  </si>
  <si>
    <t>وسام نعمة عبيد</t>
  </si>
  <si>
    <t>Wisam nema ubaid</t>
  </si>
  <si>
    <t>00642284</t>
  </si>
  <si>
    <t>00479751</t>
  </si>
  <si>
    <t>QHSSE</t>
  </si>
  <si>
    <t>اياد اكرم بدران</t>
  </si>
  <si>
    <t>Ayad Akram Badran</t>
  </si>
  <si>
    <t>00117886</t>
  </si>
  <si>
    <t>عمر رعد مالك</t>
  </si>
  <si>
    <t>00681883</t>
  </si>
  <si>
    <t>Doctor.Ast</t>
  </si>
  <si>
    <t>Umar Raad Malik</t>
  </si>
  <si>
    <t>ID:IQ</t>
  </si>
  <si>
    <t>معن علي عبد</t>
  </si>
  <si>
    <t>Ma'an ali abd</t>
  </si>
  <si>
    <t>00431208</t>
  </si>
  <si>
    <t>Q H S S E</t>
  </si>
  <si>
    <t>مصطفى عبد الكاظم</t>
  </si>
  <si>
    <t>Mostafa abd al kadhim</t>
  </si>
  <si>
    <t>00622224</t>
  </si>
  <si>
    <t>يوسف جعفر سلمان</t>
  </si>
  <si>
    <t>yousif jafasr salman</t>
  </si>
  <si>
    <t>00484887</t>
  </si>
  <si>
    <t>سلوان بسمان كامل</t>
  </si>
  <si>
    <t>00919427</t>
  </si>
  <si>
    <t>Salwan Basman Kamel</t>
  </si>
  <si>
    <t>Welder</t>
  </si>
  <si>
    <t>علي مهدي حمزه</t>
  </si>
  <si>
    <t>Ali  Mahdi Hamza</t>
  </si>
  <si>
    <t>00235262</t>
  </si>
  <si>
    <t>Derrick man</t>
  </si>
  <si>
    <t>Position</t>
  </si>
  <si>
    <t>Periodic</t>
  </si>
  <si>
    <t>Basic Salary for 
Normal Duration</t>
  </si>
  <si>
    <t>Especial
 Allowance</t>
  </si>
  <si>
    <t>Over
 Time</t>
  </si>
  <si>
    <t>Meal and 
traffic allownce</t>
  </si>
  <si>
    <t>Technical
 llowance</t>
  </si>
  <si>
    <t>Night shift 
allowance</t>
  </si>
  <si>
    <t xml:space="preserve"> Total 
to Pay</t>
  </si>
  <si>
    <t>Signature</t>
  </si>
  <si>
    <t>Woking Time</t>
  </si>
  <si>
    <t>Total</t>
    <phoneticPr fontId="0" type="noConversion"/>
  </si>
  <si>
    <t>Validated:</t>
    <phoneticPr fontId="1" type="noConversion"/>
  </si>
  <si>
    <t>management department:</t>
    <phoneticPr fontId="1" type="noConversion"/>
  </si>
  <si>
    <t xml:space="preserve"> </t>
    <phoneticPr fontId="1" type="noConversion"/>
  </si>
  <si>
    <t xml:space="preserve"> Genaral Manager:</t>
    <phoneticPr fontId="1" type="noConversion"/>
  </si>
  <si>
    <t>time sheet of Employees</t>
    <phoneticPr fontId="0" type="noConversion"/>
  </si>
  <si>
    <t>date:</t>
  </si>
  <si>
    <t>NAME</t>
  </si>
  <si>
    <t>WorkenTime</t>
  </si>
  <si>
    <t>√</t>
  </si>
  <si>
    <t>Rig Manager:</t>
  </si>
  <si>
    <t>IQD</t>
  </si>
  <si>
    <t>Derrickman</t>
  </si>
  <si>
    <t>Over Time of 
Week End</t>
  </si>
  <si>
    <t>Ahmed fares</t>
  </si>
  <si>
    <t>Date:</t>
  </si>
  <si>
    <t>Roustabout</t>
  </si>
  <si>
    <t>Social insurance</t>
  </si>
  <si>
    <t>subtotal
(USD)</t>
  </si>
  <si>
    <t xml:space="preserve"> Total
</t>
  </si>
  <si>
    <t>clean boy</t>
  </si>
  <si>
    <t xml:space="preserve"> fokliftDriver</t>
  </si>
  <si>
    <t xml:space="preserve"> carenDriver</t>
  </si>
  <si>
    <t>electrician</t>
  </si>
  <si>
    <t>Doctor</t>
  </si>
  <si>
    <t xml:space="preserve"> cement T Driver</t>
  </si>
  <si>
    <t>bonas</t>
  </si>
  <si>
    <t>labor</t>
  </si>
  <si>
    <t>Ast.Q H S S E</t>
  </si>
  <si>
    <t>Ast.Q H S S E B</t>
  </si>
  <si>
    <t>Sample catcher</t>
  </si>
  <si>
    <t>Sample catcher:B</t>
  </si>
  <si>
    <t>Mud logen:B</t>
  </si>
  <si>
    <t>Mud logen</t>
  </si>
  <si>
    <t xml:space="preserve"> carenDriver:B</t>
  </si>
  <si>
    <t xml:space="preserve"> fokliftDriver:B</t>
  </si>
  <si>
    <t>Derrick man:B</t>
  </si>
  <si>
    <t>Ast Derrickman:B</t>
  </si>
  <si>
    <t>Mud man:B</t>
  </si>
  <si>
    <t>Floor man:B</t>
  </si>
  <si>
    <t>Roustabout:B</t>
  </si>
  <si>
    <t xml:space="preserve"> cement  Driver:B</t>
  </si>
  <si>
    <t>electrician:B</t>
  </si>
  <si>
    <t>Welder:B</t>
  </si>
  <si>
    <t>Doctor:B</t>
  </si>
</sst>
</file>

<file path=xl/styles.xml><?xml version="1.0" encoding="utf-8"?>
<styleSheet xmlns="http://schemas.openxmlformats.org/spreadsheetml/2006/main">
  <numFmts count="7">
    <numFmt numFmtId="164" formatCode="0_);[Red]\(0\)"/>
    <numFmt numFmtId="165" formatCode="0.00_);[Red]\(0.00\)"/>
    <numFmt numFmtId="166" formatCode="[$-409]mmm/yy;@"/>
    <numFmt numFmtId="167" formatCode="_-\$* #,##0.00_ ;_-\$* \-#,##0.00\ ;_-\$* &quot;-&quot;??_ ;_-@_ "/>
    <numFmt numFmtId="168" formatCode="_ * #,##0.00_ ;_ * \-#,##0.00_ ;_ * &quot;-&quot;??_ ;_ @_ "/>
    <numFmt numFmtId="169" formatCode="#,##0_ "/>
    <numFmt numFmtId="170" formatCode="0_ "/>
  </numFmts>
  <fonts count="22">
    <font>
      <sz val="11"/>
      <color theme="1"/>
      <name val="Arial"/>
      <family val="2"/>
      <scheme val="minor"/>
    </font>
    <font>
      <sz val="10"/>
      <color indexed="8"/>
      <name val="Arial"/>
    </font>
    <font>
      <sz val="10"/>
      <color indexed="8"/>
      <name val="Arial"/>
      <charset val="178"/>
    </font>
    <font>
      <b/>
      <sz val="10"/>
      <color indexed="8"/>
      <name val="Arial"/>
      <family val="2"/>
    </font>
    <font>
      <sz val="10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2"/>
      <name val="宋体"/>
      <charset val="134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8"/>
      <name val="宋体"/>
    </font>
    <font>
      <sz val="9"/>
      <name val="Arial"/>
      <family val="2"/>
    </font>
    <font>
      <sz val="8"/>
      <name val="Arial"/>
      <family val="2"/>
    </font>
    <font>
      <b/>
      <sz val="9"/>
      <name val="宋体"/>
    </font>
    <font>
      <sz val="11"/>
      <color indexed="8"/>
      <name val="Arial"/>
      <family val="2"/>
    </font>
    <font>
      <b/>
      <sz val="9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1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14" fontId="1" fillId="0" borderId="2" xfId="1" applyNumberFormat="1" applyFont="1" applyFill="1" applyBorder="1" applyAlignment="1">
      <alignment horizontal="right" wrapText="1"/>
    </xf>
    <xf numFmtId="49" fontId="0" fillId="0" borderId="0" xfId="0" applyNumberFormat="1"/>
    <xf numFmtId="0" fontId="4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3" fillId="0" borderId="0" xfId="0" applyFont="1" applyFill="1" applyAlignment="1">
      <alignment shrinkToFit="1"/>
    </xf>
    <xf numFmtId="0" fontId="3" fillId="0" borderId="5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wrapText="1"/>
    </xf>
    <xf numFmtId="3" fontId="6" fillId="0" borderId="5" xfId="0" applyNumberFormat="1" applyFont="1" applyFill="1" applyBorder="1" applyAlignment="1">
      <alignment horizontal="center" shrinkToFit="1"/>
    </xf>
    <xf numFmtId="4" fontId="7" fillId="0" borderId="5" xfId="0" applyNumberFormat="1" applyFont="1" applyBorder="1" applyAlignment="1">
      <alignment horizontal="center" vertical="center" shrinkToFit="1"/>
    </xf>
    <xf numFmtId="4" fontId="5" fillId="0" borderId="5" xfId="0" applyNumberFormat="1" applyFont="1" applyBorder="1" applyAlignment="1">
      <alignment horizontal="center" vertical="center" shrinkToFit="1"/>
    </xf>
    <xf numFmtId="4" fontId="7" fillId="0" borderId="5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shrinkToFit="1"/>
    </xf>
    <xf numFmtId="0" fontId="3" fillId="0" borderId="6" xfId="0" applyFont="1" applyFill="1" applyBorder="1" applyAlignment="1">
      <alignment horizontal="center" vertical="center" shrinkToFit="1"/>
    </xf>
    <xf numFmtId="3" fontId="6" fillId="0" borderId="3" xfId="0" applyNumberFormat="1" applyFont="1" applyFill="1" applyBorder="1" applyAlignment="1">
      <alignment horizontal="center" shrinkToFit="1"/>
    </xf>
    <xf numFmtId="4" fontId="7" fillId="0" borderId="3" xfId="0" applyNumberFormat="1" applyFont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shrinkToFit="1"/>
    </xf>
    <xf numFmtId="4" fontId="7" fillId="0" borderId="7" xfId="0" applyNumberFormat="1" applyFont="1" applyBorder="1" applyAlignment="1">
      <alignment horizontal="center" vertical="center" shrinkToFit="1"/>
    </xf>
    <xf numFmtId="0" fontId="0" fillId="0" borderId="6" xfId="0" applyFill="1" applyBorder="1" applyAlignment="1">
      <alignment shrinkToFit="1"/>
    </xf>
    <xf numFmtId="0" fontId="7" fillId="0" borderId="0" xfId="0" applyFont="1" applyFill="1" applyBorder="1" applyAlignment="1">
      <alignment wrapText="1"/>
    </xf>
    <xf numFmtId="3" fontId="6" fillId="0" borderId="8" xfId="0" applyNumberFormat="1" applyFont="1" applyFill="1" applyBorder="1" applyAlignment="1">
      <alignment horizontal="center" shrinkToFit="1"/>
    </xf>
    <xf numFmtId="4" fontId="7" fillId="0" borderId="9" xfId="0" applyNumberFormat="1" applyFont="1" applyBorder="1" applyAlignment="1">
      <alignment horizontal="center" vertical="center" shrinkToFit="1"/>
    </xf>
    <xf numFmtId="0" fontId="3" fillId="0" borderId="5" xfId="0" applyFont="1" applyFill="1" applyBorder="1" applyAlignment="1">
      <alignment shrinkToFit="1"/>
    </xf>
    <xf numFmtId="4" fontId="0" fillId="0" borderId="9" xfId="0" applyNumberFormat="1" applyFill="1" applyBorder="1" applyAlignment="1">
      <alignment horizontal="right" shrinkToFi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/>
    <xf numFmtId="0" fontId="9" fillId="0" borderId="0" xfId="0" applyFont="1"/>
    <xf numFmtId="0" fontId="4" fillId="0" borderId="0" xfId="0" applyFont="1" applyFill="1"/>
    <xf numFmtId="0" fontId="4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wrapText="1"/>
    </xf>
    <xf numFmtId="165" fontId="8" fillId="0" borderId="0" xfId="0" applyNumberFormat="1" applyFont="1"/>
    <xf numFmtId="165" fontId="8" fillId="0" borderId="0" xfId="0" applyNumberFormat="1" applyFont="1" applyFill="1"/>
    <xf numFmtId="0" fontId="11" fillId="0" borderId="0" xfId="0" applyFont="1" applyFill="1" applyBorder="1" applyAlignment="1"/>
    <xf numFmtId="0" fontId="0" fillId="0" borderId="0" xfId="0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4" fillId="0" borderId="4" xfId="2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 shrinkToFit="1"/>
    </xf>
    <xf numFmtId="0" fontId="1" fillId="0" borderId="2" xfId="1" applyFont="1" applyFill="1" applyBorder="1" applyAlignment="1">
      <alignment horizontal="left" wrapText="1"/>
    </xf>
    <xf numFmtId="0" fontId="1" fillId="0" borderId="2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left" wrapText="1"/>
    </xf>
    <xf numFmtId="0" fontId="3" fillId="0" borderId="4" xfId="0" applyFont="1" applyFill="1" applyBorder="1" applyAlignment="1">
      <alignment vertical="center" shrinkToFit="1"/>
    </xf>
    <xf numFmtId="3" fontId="3" fillId="0" borderId="6" xfId="0" applyNumberFormat="1" applyFont="1" applyFill="1" applyBorder="1" applyAlignment="1">
      <alignment vertical="center" shrinkToFit="1"/>
    </xf>
    <xf numFmtId="4" fontId="0" fillId="0" borderId="10" xfId="0" applyNumberFormat="1" applyFill="1" applyBorder="1" applyAlignment="1">
      <alignment shrinkToFit="1"/>
    </xf>
    <xf numFmtId="4" fontId="0" fillId="0" borderId="8" xfId="0" applyNumberFormat="1" applyFill="1" applyBorder="1" applyAlignment="1">
      <alignment shrinkToFit="1"/>
    </xf>
    <xf numFmtId="4" fontId="0" fillId="0" borderId="9" xfId="0" applyNumberFormat="1" applyFill="1" applyBorder="1" applyAlignment="1">
      <alignment shrinkToFit="1"/>
    </xf>
    <xf numFmtId="0" fontId="15" fillId="0" borderId="5" xfId="0" applyFont="1" applyFill="1" applyBorder="1" applyAlignment="1">
      <alignment horizontal="center" shrinkToFit="1"/>
    </xf>
    <xf numFmtId="3" fontId="15" fillId="0" borderId="5" xfId="0" applyNumberFormat="1" applyFont="1" applyFill="1" applyBorder="1" applyAlignment="1">
      <alignment horizontal="center" wrapText="1" shrinkToFit="1"/>
    </xf>
    <xf numFmtId="4" fontId="3" fillId="0" borderId="0" xfId="0" applyNumberFormat="1" applyFont="1" applyBorder="1" applyAlignment="1">
      <alignment horizontal="left" vertical="center" shrinkToFit="1"/>
    </xf>
    <xf numFmtId="0" fontId="3" fillId="0" borderId="0" xfId="0" applyFont="1" applyFill="1" applyBorder="1" applyAlignment="1">
      <alignment shrinkToFit="1"/>
    </xf>
    <xf numFmtId="14" fontId="10" fillId="0" borderId="0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shrinkToFit="1"/>
    </xf>
    <xf numFmtId="4" fontId="7" fillId="0" borderId="5" xfId="0" applyNumberFormat="1" applyFont="1" applyBorder="1" applyAlignment="1">
      <alignment horizontal="left" vertical="center" shrinkToFit="1"/>
    </xf>
    <xf numFmtId="49" fontId="7" fillId="0" borderId="5" xfId="0" applyNumberFormat="1" applyFont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6" xfId="0" applyFont="1" applyFill="1" applyBorder="1" applyAlignment="1">
      <alignment horizontal="center" vertical="center" wrapText="1" shrinkToFit="1"/>
    </xf>
    <xf numFmtId="0" fontId="18" fillId="0" borderId="0" xfId="0" applyNumberFormat="1" applyFont="1" applyFill="1" applyAlignment="1">
      <alignment horizontal="center" vertical="center" wrapText="1"/>
    </xf>
    <xf numFmtId="169" fontId="20" fillId="0" borderId="5" xfId="0" applyNumberFormat="1" applyFont="1" applyFill="1" applyBorder="1" applyAlignment="1">
      <alignment horizontal="center" vertical="center" wrapText="1"/>
    </xf>
    <xf numFmtId="168" fontId="21" fillId="0" borderId="5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vertical="center" shrinkToFit="1"/>
    </xf>
    <xf numFmtId="4" fontId="0" fillId="0" borderId="11" xfId="0" applyNumberFormat="1" applyFill="1" applyBorder="1" applyAlignment="1">
      <alignment shrinkToFit="1"/>
    </xf>
    <xf numFmtId="169" fontId="20" fillId="0" borderId="4" xfId="0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shrinkToFit="1"/>
    </xf>
    <xf numFmtId="0" fontId="0" fillId="0" borderId="0" xfId="0" applyBorder="1"/>
    <xf numFmtId="169" fontId="2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8" fillId="0" borderId="0" xfId="0" applyFont="1" applyBorder="1"/>
    <xf numFmtId="0" fontId="1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Border="1"/>
    <xf numFmtId="169" fontId="16" fillId="0" borderId="0" xfId="0" applyNumberFormat="1" applyFont="1" applyFill="1" applyBorder="1" applyAlignment="1">
      <alignment horizontal="center" vertical="center" wrapText="1"/>
    </xf>
    <xf numFmtId="170" fontId="18" fillId="0" borderId="0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wrapText="1" shrinkToFit="1"/>
    </xf>
    <xf numFmtId="4" fontId="7" fillId="3" borderId="5" xfId="0" applyNumberFormat="1" applyFont="1" applyFill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left" vertical="center" shrinkToFit="1"/>
    </xf>
    <xf numFmtId="14" fontId="5" fillId="0" borderId="3" xfId="0" applyNumberFormat="1" applyFont="1" applyFill="1" applyBorder="1" applyAlignment="1">
      <alignment horizontal="left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wrapText="1" shrinkToFit="1"/>
    </xf>
    <xf numFmtId="0" fontId="15" fillId="0" borderId="6" xfId="0" applyFont="1" applyFill="1" applyBorder="1" applyAlignment="1">
      <alignment horizontal="center" wrapText="1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6" xfId="0" applyFont="1" applyFill="1" applyBorder="1" applyAlignment="1">
      <alignment horizontal="center" vertical="center" wrapText="1" shrinkToFit="1"/>
    </xf>
    <xf numFmtId="0" fontId="9" fillId="0" borderId="0" xfId="0" applyFont="1" applyAlignment="1">
      <alignment horizontal="left"/>
    </xf>
    <xf numFmtId="9" fontId="15" fillId="0" borderId="4" xfId="0" applyNumberFormat="1" applyFont="1" applyFill="1" applyBorder="1" applyAlignment="1">
      <alignment horizontal="center" wrapText="1" shrinkToFit="1"/>
    </xf>
    <xf numFmtId="9" fontId="15" fillId="0" borderId="6" xfId="0" applyNumberFormat="1" applyFont="1" applyFill="1" applyBorder="1" applyAlignment="1">
      <alignment horizontal="center" wrapText="1" shrinkToFit="1"/>
    </xf>
    <xf numFmtId="4" fontId="3" fillId="0" borderId="10" xfId="0" applyNumberFormat="1" applyFont="1" applyBorder="1" applyAlignment="1">
      <alignment horizontal="center" vertical="center" shrinkToFit="1"/>
    </xf>
    <xf numFmtId="4" fontId="3" fillId="0" borderId="9" xfId="0" applyNumberFormat="1" applyFont="1" applyBorder="1" applyAlignment="1">
      <alignment horizontal="center" vertical="center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6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167" fontId="19" fillId="0" borderId="10" xfId="0" applyNumberFormat="1" applyFont="1" applyFill="1" applyBorder="1" applyAlignment="1">
      <alignment horizontal="center" vertical="center" wrapText="1"/>
    </xf>
    <xf numFmtId="167" fontId="19" fillId="0" borderId="9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3">
    <cellStyle name="Normal" xfId="0" builtinId="0"/>
    <cellStyle name="Normal_ورقة1" xfId="1"/>
    <cellStyle name="常规_新作的基础情况表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opLeftCell="B1" workbookViewId="0">
      <selection activeCell="F27" sqref="F27"/>
    </sheetView>
  </sheetViews>
  <sheetFormatPr defaultRowHeight="14.25"/>
  <cols>
    <col min="2" max="2" width="2.625" bestFit="1" customWidth="1"/>
    <col min="3" max="3" width="5" bestFit="1" customWidth="1"/>
    <col min="4" max="4" width="26.75" customWidth="1"/>
    <col min="5" max="5" width="14.25" bestFit="1" customWidth="1"/>
    <col min="7" max="7" width="5.875" bestFit="1" customWidth="1"/>
    <col min="8" max="8" width="12.125" bestFit="1" customWidth="1"/>
    <col min="9" max="9" width="12.25" bestFit="1" customWidth="1"/>
    <col min="10" max="10" width="10.125" bestFit="1" customWidth="1"/>
  </cols>
  <sheetData>
    <row r="2" spans="1:10">
      <c r="A2" s="1" t="s">
        <v>0</v>
      </c>
      <c r="B2" s="1" t="s">
        <v>56</v>
      </c>
      <c r="C2" s="1" t="s">
        <v>73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ht="20.100000000000001" customHeight="1">
      <c r="A3" s="2">
        <v>16</v>
      </c>
      <c r="B3" s="2">
        <v>1</v>
      </c>
      <c r="C3" s="2">
        <v>20</v>
      </c>
      <c r="D3" s="53" t="s">
        <v>8</v>
      </c>
      <c r="E3" s="2" t="s">
        <v>9</v>
      </c>
      <c r="F3" s="54" t="s">
        <v>10</v>
      </c>
      <c r="G3" s="2" t="s">
        <v>11</v>
      </c>
      <c r="H3" s="55" t="s">
        <v>115</v>
      </c>
      <c r="I3" s="3">
        <v>40857</v>
      </c>
      <c r="J3" s="3" t="s">
        <v>13</v>
      </c>
    </row>
    <row r="4" spans="1:10" ht="20.100000000000001" customHeight="1">
      <c r="A4" s="2">
        <v>19</v>
      </c>
      <c r="B4" s="2">
        <v>2</v>
      </c>
      <c r="C4" s="2">
        <v>28</v>
      </c>
      <c r="D4" s="53" t="s">
        <v>14</v>
      </c>
      <c r="E4" s="2" t="s">
        <v>15</v>
      </c>
      <c r="F4" s="54" t="s">
        <v>16</v>
      </c>
      <c r="G4" s="2" t="s">
        <v>11</v>
      </c>
      <c r="H4" s="53" t="s">
        <v>12</v>
      </c>
      <c r="I4" s="3">
        <v>40862</v>
      </c>
      <c r="J4" s="3" t="s">
        <v>17</v>
      </c>
    </row>
    <row r="5" spans="1:10" ht="20.100000000000001" customHeight="1">
      <c r="A5" s="2">
        <v>44</v>
      </c>
      <c r="B5" s="2">
        <v>3</v>
      </c>
      <c r="C5" s="2">
        <v>124</v>
      </c>
      <c r="D5" s="53" t="s">
        <v>18</v>
      </c>
      <c r="E5" s="2" t="s">
        <v>19</v>
      </c>
      <c r="F5" s="54" t="s">
        <v>20</v>
      </c>
      <c r="G5" s="2" t="s">
        <v>11</v>
      </c>
      <c r="H5" s="53" t="s">
        <v>21</v>
      </c>
      <c r="I5" s="3">
        <v>40918</v>
      </c>
      <c r="J5" s="3" t="s">
        <v>22</v>
      </c>
    </row>
    <row r="6" spans="1:10" ht="20.100000000000001" customHeight="1">
      <c r="A6" s="2">
        <v>33</v>
      </c>
      <c r="B6" s="2">
        <v>4</v>
      </c>
      <c r="C6" s="2">
        <v>93</v>
      </c>
      <c r="D6" s="53" t="s">
        <v>23</v>
      </c>
      <c r="E6" s="2" t="s">
        <v>24</v>
      </c>
      <c r="F6" s="54" t="s">
        <v>25</v>
      </c>
      <c r="G6" s="2" t="s">
        <v>11</v>
      </c>
      <c r="H6" s="53" t="s">
        <v>26</v>
      </c>
      <c r="I6" s="3">
        <v>40922</v>
      </c>
      <c r="J6" s="3" t="s">
        <v>27</v>
      </c>
    </row>
    <row r="7" spans="1:10" ht="20.100000000000001" customHeight="1">
      <c r="A7" s="2">
        <v>54</v>
      </c>
      <c r="B7" s="2">
        <v>5</v>
      </c>
      <c r="C7" s="2">
        <v>166</v>
      </c>
      <c r="D7" s="53" t="s">
        <v>28</v>
      </c>
      <c r="E7" s="2" t="s">
        <v>29</v>
      </c>
      <c r="F7" s="54" t="s">
        <v>30</v>
      </c>
      <c r="G7" s="2" t="s">
        <v>11</v>
      </c>
      <c r="H7" s="53" t="s">
        <v>26</v>
      </c>
      <c r="I7" s="3">
        <v>41082</v>
      </c>
      <c r="J7" s="3" t="s">
        <v>31</v>
      </c>
    </row>
    <row r="8" spans="1:10" ht="20.100000000000001" customHeight="1">
      <c r="A8" s="2">
        <v>46</v>
      </c>
      <c r="B8" s="2">
        <v>6</v>
      </c>
      <c r="C8" s="2">
        <v>126</v>
      </c>
      <c r="D8" s="53" t="s">
        <v>32</v>
      </c>
      <c r="E8" s="2" t="s">
        <v>33</v>
      </c>
      <c r="F8" s="54" t="s">
        <v>34</v>
      </c>
      <c r="G8" s="2" t="s">
        <v>11</v>
      </c>
      <c r="H8" s="53" t="s">
        <v>26</v>
      </c>
      <c r="I8" s="3">
        <v>40971</v>
      </c>
      <c r="J8" s="3" t="s">
        <v>35</v>
      </c>
    </row>
    <row r="9" spans="1:10" ht="20.100000000000001" customHeight="1">
      <c r="A9" s="2">
        <v>135</v>
      </c>
      <c r="B9" s="2">
        <v>7</v>
      </c>
      <c r="C9" s="2">
        <v>313</v>
      </c>
      <c r="D9" s="53" t="s">
        <v>36</v>
      </c>
      <c r="E9" s="2" t="s">
        <v>37</v>
      </c>
      <c r="F9" s="54" t="s">
        <v>38</v>
      </c>
      <c r="G9" s="2" t="s">
        <v>11</v>
      </c>
      <c r="H9" s="53" t="s">
        <v>21</v>
      </c>
      <c r="I9" s="3">
        <v>41184</v>
      </c>
      <c r="J9" s="3" t="s">
        <v>39</v>
      </c>
    </row>
    <row r="10" spans="1:10" ht="20.100000000000001" customHeight="1">
      <c r="A10" s="2">
        <v>90</v>
      </c>
      <c r="B10" s="2">
        <v>8</v>
      </c>
      <c r="C10" s="2">
        <v>228</v>
      </c>
      <c r="D10" s="53" t="s">
        <v>40</v>
      </c>
      <c r="E10" s="2" t="s">
        <v>41</v>
      </c>
      <c r="F10" s="54" t="s">
        <v>42</v>
      </c>
      <c r="G10" s="2" t="s">
        <v>11</v>
      </c>
      <c r="H10" s="53" t="s">
        <v>26</v>
      </c>
      <c r="I10" s="3">
        <v>40964</v>
      </c>
      <c r="J10" s="3" t="s">
        <v>43</v>
      </c>
    </row>
    <row r="11" spans="1:10" ht="20.100000000000001" customHeight="1">
      <c r="A11" s="2">
        <v>116</v>
      </c>
      <c r="B11" s="2">
        <v>9</v>
      </c>
      <c r="C11" s="2">
        <v>278</v>
      </c>
      <c r="D11" s="53" t="s">
        <v>44</v>
      </c>
      <c r="E11" s="2" t="s">
        <v>45</v>
      </c>
      <c r="F11" s="54" t="s">
        <v>46</v>
      </c>
      <c r="G11" s="2" t="s">
        <v>11</v>
      </c>
      <c r="H11" s="53" t="s">
        <v>26</v>
      </c>
      <c r="I11" s="3">
        <v>41095</v>
      </c>
      <c r="J11" s="3" t="s">
        <v>47</v>
      </c>
    </row>
    <row r="12" spans="1:10" ht="20.100000000000001" customHeight="1">
      <c r="A12" s="2">
        <v>34</v>
      </c>
      <c r="B12" s="2">
        <v>10</v>
      </c>
      <c r="C12" s="2">
        <v>100</v>
      </c>
      <c r="D12" s="53" t="s">
        <v>48</v>
      </c>
      <c r="E12" s="2" t="s">
        <v>49</v>
      </c>
      <c r="F12" s="54" t="s">
        <v>50</v>
      </c>
      <c r="G12" s="2" t="s">
        <v>11</v>
      </c>
      <c r="H12" s="53" t="s">
        <v>21</v>
      </c>
      <c r="I12" s="3">
        <v>40946</v>
      </c>
      <c r="J12" s="3" t="s">
        <v>51</v>
      </c>
    </row>
    <row r="13" spans="1:10" ht="20.100000000000001" customHeight="1">
      <c r="A13" s="2">
        <v>48</v>
      </c>
      <c r="B13" s="2">
        <v>11</v>
      </c>
      <c r="C13" s="2">
        <v>129</v>
      </c>
      <c r="D13" s="53" t="s">
        <v>52</v>
      </c>
      <c r="E13" s="2" t="s">
        <v>53</v>
      </c>
      <c r="F13" s="54" t="s">
        <v>54</v>
      </c>
      <c r="G13" s="2" t="s">
        <v>11</v>
      </c>
      <c r="H13" s="53" t="s">
        <v>21</v>
      </c>
      <c r="I13" s="3">
        <v>40922</v>
      </c>
      <c r="J13" s="3" t="s">
        <v>55</v>
      </c>
    </row>
    <row r="14" spans="1:10">
      <c r="B14" s="2">
        <v>12</v>
      </c>
      <c r="C14" s="2">
        <v>300</v>
      </c>
      <c r="D14" s="53" t="s">
        <v>58</v>
      </c>
      <c r="E14" s="2" t="s">
        <v>57</v>
      </c>
      <c r="F14" s="54" t="s">
        <v>63</v>
      </c>
      <c r="G14" s="2" t="s">
        <v>59</v>
      </c>
      <c r="H14" s="53" t="s">
        <v>60</v>
      </c>
      <c r="I14" s="3">
        <v>40862</v>
      </c>
      <c r="J14" s="3">
        <v>32526</v>
      </c>
    </row>
    <row r="15" spans="1:10">
      <c r="B15" s="2">
        <v>13</v>
      </c>
      <c r="C15" s="2"/>
      <c r="D15" s="53" t="s">
        <v>62</v>
      </c>
      <c r="E15" s="2" t="s">
        <v>61</v>
      </c>
      <c r="F15" s="54" t="s">
        <v>64</v>
      </c>
      <c r="G15" s="2" t="s">
        <v>59</v>
      </c>
      <c r="H15" s="53" t="s">
        <v>65</v>
      </c>
      <c r="I15" s="3">
        <v>41041</v>
      </c>
      <c r="J15" s="3"/>
    </row>
    <row r="16" spans="1:10">
      <c r="B16" s="2">
        <v>14</v>
      </c>
      <c r="C16" s="2"/>
      <c r="D16" s="53" t="s">
        <v>67</v>
      </c>
      <c r="E16" s="2" t="s">
        <v>66</v>
      </c>
      <c r="F16" s="54" t="s">
        <v>68</v>
      </c>
      <c r="G16" s="2" t="s">
        <v>11</v>
      </c>
      <c r="H16" s="53" t="s">
        <v>65</v>
      </c>
      <c r="I16" s="3">
        <v>41070</v>
      </c>
      <c r="J16" s="3">
        <v>27802</v>
      </c>
    </row>
    <row r="17" spans="2:10">
      <c r="B17" s="2">
        <v>15</v>
      </c>
      <c r="C17" s="2">
        <v>324</v>
      </c>
      <c r="D17" s="53" t="s">
        <v>72</v>
      </c>
      <c r="E17" s="2" t="s">
        <v>69</v>
      </c>
      <c r="F17" s="54" t="s">
        <v>70</v>
      </c>
      <c r="G17" s="2" t="s">
        <v>11</v>
      </c>
      <c r="H17" s="53" t="s">
        <v>71</v>
      </c>
      <c r="I17" s="3">
        <v>32268</v>
      </c>
      <c r="J17" s="3">
        <v>32268</v>
      </c>
    </row>
    <row r="18" spans="2:10">
      <c r="B18" s="2">
        <v>16</v>
      </c>
      <c r="C18" s="2">
        <v>243</v>
      </c>
      <c r="D18" s="53" t="s">
        <v>75</v>
      </c>
      <c r="E18" s="2" t="s">
        <v>74</v>
      </c>
      <c r="F18" s="54" t="s">
        <v>76</v>
      </c>
      <c r="G18" s="2" t="s">
        <v>11</v>
      </c>
      <c r="H18" s="53" t="s">
        <v>77</v>
      </c>
      <c r="I18" s="3">
        <v>41056</v>
      </c>
      <c r="J18" s="3">
        <v>31465</v>
      </c>
    </row>
    <row r="19" spans="2:10">
      <c r="B19" s="2">
        <v>17</v>
      </c>
      <c r="C19" s="2"/>
      <c r="D19" s="53" t="s">
        <v>79</v>
      </c>
      <c r="E19" s="2" t="s">
        <v>78</v>
      </c>
      <c r="F19" s="54" t="s">
        <v>80</v>
      </c>
      <c r="G19" s="2" t="s">
        <v>11</v>
      </c>
      <c r="H19" s="53" t="s">
        <v>71</v>
      </c>
      <c r="I19" s="3">
        <v>41019</v>
      </c>
      <c r="J19" s="3">
        <v>32375</v>
      </c>
    </row>
    <row r="20" spans="2:10">
      <c r="B20" s="2">
        <v>18</v>
      </c>
      <c r="C20" s="2">
        <v>240</v>
      </c>
      <c r="D20" s="53" t="s">
        <v>82</v>
      </c>
      <c r="E20" s="2" t="s">
        <v>81</v>
      </c>
      <c r="F20" s="54" t="s">
        <v>83</v>
      </c>
      <c r="G20" s="2" t="s">
        <v>11</v>
      </c>
      <c r="H20" s="53" t="s">
        <v>21</v>
      </c>
      <c r="I20" s="3">
        <v>41055</v>
      </c>
      <c r="J20" s="3">
        <v>31353</v>
      </c>
    </row>
    <row r="21" spans="2:10">
      <c r="B21" s="2">
        <v>19</v>
      </c>
      <c r="C21" s="2">
        <v>223</v>
      </c>
      <c r="D21" s="53" t="s">
        <v>86</v>
      </c>
      <c r="E21" s="2" t="s">
        <v>84</v>
      </c>
      <c r="F21" s="54" t="s">
        <v>85</v>
      </c>
      <c r="G21" s="2" t="s">
        <v>11</v>
      </c>
      <c r="H21" s="53" t="s">
        <v>87</v>
      </c>
      <c r="I21" s="3">
        <v>41029</v>
      </c>
      <c r="J21" s="3">
        <v>33386</v>
      </c>
    </row>
    <row r="22" spans="2:10">
      <c r="B22" s="2">
        <v>20</v>
      </c>
      <c r="C22" s="2"/>
      <c r="D22" s="53" t="s">
        <v>89</v>
      </c>
      <c r="E22" s="2" t="s">
        <v>88</v>
      </c>
      <c r="F22" s="54" t="s">
        <v>90</v>
      </c>
      <c r="G22" s="2" t="s">
        <v>11</v>
      </c>
      <c r="H22" s="53" t="s">
        <v>91</v>
      </c>
      <c r="I22" s="3">
        <v>40942</v>
      </c>
      <c r="J22" s="3">
        <v>31959</v>
      </c>
    </row>
    <row r="23" spans="2:10">
      <c r="D23" s="66" t="s">
        <v>117</v>
      </c>
      <c r="F23" s="4"/>
    </row>
    <row r="24" spans="2:10">
      <c r="F24" s="4"/>
    </row>
    <row r="25" spans="2:10">
      <c r="F25" s="4"/>
      <c r="H25" s="4"/>
    </row>
    <row r="26" spans="2:10">
      <c r="F26" s="4"/>
    </row>
    <row r="27" spans="2:10">
      <c r="F27" s="4"/>
    </row>
    <row r="28" spans="2:10">
      <c r="F28" s="4"/>
    </row>
    <row r="29" spans="2:10">
      <c r="F29" s="4"/>
    </row>
    <row r="30" spans="2:10">
      <c r="F30" s="4"/>
    </row>
    <row r="31" spans="2:10">
      <c r="F31" s="4"/>
    </row>
    <row r="32" spans="2:10">
      <c r="F32" s="4"/>
    </row>
  </sheetData>
  <pageMargins left="0.17" right="0.1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2"/>
  <sheetViews>
    <sheetView tabSelected="1" topLeftCell="C4" zoomScale="115" zoomScaleNormal="115" workbookViewId="0">
      <selection activeCell="S18" sqref="S18"/>
    </sheetView>
  </sheetViews>
  <sheetFormatPr defaultRowHeight="14.25"/>
  <cols>
    <col min="1" max="1" width="2.625" bestFit="1" customWidth="1"/>
    <col min="2" max="2" width="12.375" customWidth="1"/>
    <col min="3" max="3" width="5.875" customWidth="1"/>
    <col min="4" max="4" width="13" customWidth="1"/>
    <col min="5" max="5" width="6.5" bestFit="1" customWidth="1"/>
    <col min="6" max="6" width="8" customWidth="1"/>
    <col min="7" max="7" width="7.75" customWidth="1"/>
    <col min="8" max="8" width="5.75" bestFit="1" customWidth="1"/>
    <col min="9" max="9" width="6.25" customWidth="1"/>
    <col min="10" max="10" width="7.625" bestFit="1" customWidth="1"/>
    <col min="11" max="11" width="7.75" bestFit="1" customWidth="1"/>
    <col min="12" max="13" width="7.625" customWidth="1"/>
    <col min="14" max="14" width="7.375" customWidth="1"/>
    <col min="15" max="15" width="6.25" style="76" customWidth="1"/>
    <col min="16" max="16" width="7" customWidth="1"/>
    <col min="17" max="17" width="8" bestFit="1" customWidth="1"/>
    <col min="18" max="18" width="4.25" customWidth="1"/>
  </cols>
  <sheetData>
    <row r="1" spans="1:18" s="6" customFormat="1" ht="14.25" customHeight="1">
      <c r="A1" s="94"/>
      <c r="B1" s="94"/>
      <c r="C1" s="63"/>
      <c r="D1" s="5"/>
      <c r="E1" s="5"/>
      <c r="F1" s="5"/>
      <c r="G1" s="69" t="s">
        <v>118</v>
      </c>
      <c r="H1" s="95"/>
      <c r="I1" s="95"/>
      <c r="J1" s="5"/>
      <c r="L1" s="79"/>
      <c r="M1" s="79"/>
      <c r="N1" s="79"/>
      <c r="O1" s="91"/>
      <c r="P1" s="79"/>
      <c r="Q1" s="5"/>
    </row>
    <row r="2" spans="1:18" s="7" customFormat="1" ht="14.25" customHeight="1">
      <c r="A2" s="96" t="s">
        <v>56</v>
      </c>
      <c r="B2" s="96" t="s">
        <v>1</v>
      </c>
      <c r="C2" s="100" t="s">
        <v>3</v>
      </c>
      <c r="D2" s="96" t="s">
        <v>92</v>
      </c>
      <c r="E2" s="61" t="s">
        <v>93</v>
      </c>
      <c r="F2" s="98" t="s">
        <v>94</v>
      </c>
      <c r="G2" s="100" t="s">
        <v>95</v>
      </c>
      <c r="H2" s="100" t="s">
        <v>96</v>
      </c>
      <c r="I2" s="100" t="s">
        <v>116</v>
      </c>
      <c r="J2" s="98" t="s">
        <v>97</v>
      </c>
      <c r="K2" s="100" t="s">
        <v>98</v>
      </c>
      <c r="L2" s="107" t="s">
        <v>99</v>
      </c>
      <c r="M2" s="74"/>
      <c r="N2" s="98" t="s">
        <v>122</v>
      </c>
      <c r="O2" s="111" t="s">
        <v>120</v>
      </c>
      <c r="P2" s="112"/>
      <c r="Q2" s="103" t="s">
        <v>114</v>
      </c>
      <c r="R2" s="109" t="s">
        <v>101</v>
      </c>
    </row>
    <row r="3" spans="1:18" s="7" customFormat="1" ht="23.45" customHeight="1">
      <c r="A3" s="97"/>
      <c r="B3" s="97"/>
      <c r="C3" s="101"/>
      <c r="D3" s="97"/>
      <c r="E3" s="62" t="s">
        <v>102</v>
      </c>
      <c r="F3" s="99"/>
      <c r="G3" s="101"/>
      <c r="H3" s="101"/>
      <c r="I3" s="101"/>
      <c r="J3" s="99"/>
      <c r="K3" s="101"/>
      <c r="L3" s="108"/>
      <c r="M3" s="75" t="s">
        <v>129</v>
      </c>
      <c r="N3" s="99"/>
      <c r="O3" s="78" t="s">
        <v>121</v>
      </c>
      <c r="P3" s="92" t="s">
        <v>100</v>
      </c>
      <c r="Q3" s="104"/>
      <c r="R3" s="110"/>
    </row>
    <row r="4" spans="1:18" s="7" customFormat="1" ht="15" customHeight="1">
      <c r="A4" s="8">
        <v>1</v>
      </c>
      <c r="B4" s="70"/>
      <c r="C4" s="11"/>
      <c r="D4" s="11" t="s">
        <v>119</v>
      </c>
      <c r="E4" s="10">
        <f>ورقة3!D4</f>
        <v>14</v>
      </c>
      <c r="F4" s="11">
        <f>ROUND((E4+E4)*100/30,0)</f>
        <v>93</v>
      </c>
      <c r="G4" s="11">
        <f t="shared" ref="G4" si="0">ROUND((E4+E4)*190/30,0)</f>
        <v>177</v>
      </c>
      <c r="H4" s="11">
        <f t="shared" ref="H4" si="1">E4*4</f>
        <v>56</v>
      </c>
      <c r="I4" s="11">
        <f t="shared" ref="I4" si="2">E4/7*5</f>
        <v>10</v>
      </c>
      <c r="J4" s="11">
        <f>E4*5</f>
        <v>70</v>
      </c>
      <c r="K4" s="12">
        <f>7*E4</f>
        <v>98</v>
      </c>
      <c r="L4" s="13">
        <f>7*4</f>
        <v>28</v>
      </c>
      <c r="M4" s="13"/>
      <c r="N4" s="12">
        <f>SUM(F4:L4)</f>
        <v>532</v>
      </c>
      <c r="O4" s="77">
        <v>15</v>
      </c>
      <c r="P4" s="93">
        <f>N4-O4</f>
        <v>517</v>
      </c>
      <c r="Q4" s="52"/>
      <c r="R4" s="14"/>
    </row>
    <row r="5" spans="1:18" s="7" customFormat="1" ht="15" customHeight="1">
      <c r="A5" s="8">
        <v>2</v>
      </c>
      <c r="B5" s="70"/>
      <c r="C5" s="11"/>
      <c r="D5" s="11" t="s">
        <v>143</v>
      </c>
      <c r="E5" s="10">
        <f>ورقة3!D5</f>
        <v>14</v>
      </c>
      <c r="F5" s="11">
        <f>ROUND((E5+E5)*100/30,0)</f>
        <v>93</v>
      </c>
      <c r="G5" s="11">
        <f t="shared" ref="G5:G6" si="3">ROUND((E5+E5)*190/30,0)</f>
        <v>177</v>
      </c>
      <c r="H5" s="11">
        <f t="shared" ref="H5:H6" si="4">E5*4</f>
        <v>56</v>
      </c>
      <c r="I5" s="11">
        <f t="shared" ref="I5:I6" si="5">E5/7*5</f>
        <v>10</v>
      </c>
      <c r="J5" s="11">
        <f>E5*5</f>
        <v>70</v>
      </c>
      <c r="K5" s="12">
        <f>8*E5</f>
        <v>112</v>
      </c>
      <c r="L5" s="13">
        <f>7*4</f>
        <v>28</v>
      </c>
      <c r="M5" s="13"/>
      <c r="N5" s="12">
        <f>SUM(F5:L5)</f>
        <v>546</v>
      </c>
      <c r="O5" s="77">
        <v>15</v>
      </c>
      <c r="P5" s="93">
        <f>N5-O5</f>
        <v>531</v>
      </c>
      <c r="Q5" s="52"/>
      <c r="R5" s="14"/>
    </row>
    <row r="6" spans="1:18" s="7" customFormat="1" ht="15" customHeight="1">
      <c r="A6" s="8">
        <v>3</v>
      </c>
      <c r="B6" s="70"/>
      <c r="C6" s="11"/>
      <c r="D6" s="11" t="s">
        <v>26</v>
      </c>
      <c r="E6" s="10">
        <f>ورقة3!D6</f>
        <v>14</v>
      </c>
      <c r="F6" s="11">
        <f t="shared" ref="F6" si="6">ROUND((E6+E6)*100/30,0)</f>
        <v>93</v>
      </c>
      <c r="G6" s="11">
        <f t="shared" si="3"/>
        <v>177</v>
      </c>
      <c r="H6" s="11">
        <f t="shared" si="4"/>
        <v>56</v>
      </c>
      <c r="I6" s="11">
        <f t="shared" si="5"/>
        <v>10</v>
      </c>
      <c r="J6" s="11">
        <f t="shared" ref="J6" si="7">E6*5</f>
        <v>70</v>
      </c>
      <c r="K6" s="12">
        <f>10*E6</f>
        <v>140</v>
      </c>
      <c r="L6" s="13">
        <f t="shared" ref="L6:L13" si="8">7*4</f>
        <v>28</v>
      </c>
      <c r="M6" s="13"/>
      <c r="N6" s="12">
        <f t="shared" ref="N6" si="9">SUM(F6:L6)</f>
        <v>574</v>
      </c>
      <c r="O6" s="77">
        <v>15</v>
      </c>
      <c r="P6" s="93">
        <f>N6-O6</f>
        <v>559</v>
      </c>
      <c r="Q6" s="52"/>
      <c r="R6" s="14"/>
    </row>
    <row r="7" spans="1:18" s="7" customFormat="1" ht="15" customHeight="1">
      <c r="A7" s="8">
        <v>4</v>
      </c>
      <c r="B7" s="70"/>
      <c r="C7" s="11"/>
      <c r="D7" s="11" t="s">
        <v>142</v>
      </c>
      <c r="E7" s="10">
        <f>ورقة3!D7</f>
        <v>14</v>
      </c>
      <c r="F7" s="11">
        <f t="shared" ref="F7:F30" si="10">ROUND((E7+E7)*100/30,0)</f>
        <v>93</v>
      </c>
      <c r="G7" s="11">
        <f t="shared" ref="G7:G30" si="11">ROUND((E7+E7)*190/30,0)</f>
        <v>177</v>
      </c>
      <c r="H7" s="11">
        <f t="shared" ref="H7:H30" si="12">E7*4</f>
        <v>56</v>
      </c>
      <c r="I7" s="11">
        <f t="shared" ref="I7:I30" si="13">E7/7*5</f>
        <v>10</v>
      </c>
      <c r="J7" s="11">
        <f t="shared" ref="J7:J30" si="14">E7*5</f>
        <v>70</v>
      </c>
      <c r="K7" s="12">
        <f>13*E7</f>
        <v>182</v>
      </c>
      <c r="L7" s="13">
        <f t="shared" si="8"/>
        <v>28</v>
      </c>
      <c r="M7" s="13"/>
      <c r="N7" s="12">
        <f t="shared" ref="N7:N30" si="15">SUM(F7:L7)</f>
        <v>616</v>
      </c>
      <c r="O7" s="77">
        <v>15</v>
      </c>
      <c r="P7" s="93">
        <f>N7-O7</f>
        <v>601</v>
      </c>
      <c r="Q7" s="52"/>
      <c r="R7" s="14"/>
    </row>
    <row r="8" spans="1:18" s="7" customFormat="1" ht="15" customHeight="1">
      <c r="A8" s="8">
        <v>5</v>
      </c>
      <c r="B8" s="70"/>
      <c r="C8" s="11"/>
      <c r="D8" s="11" t="s">
        <v>21</v>
      </c>
      <c r="E8" s="10">
        <f>ورقة3!D8</f>
        <v>14</v>
      </c>
      <c r="F8" s="11">
        <f t="shared" ref="F8" si="16">ROUND((E8+E8)*100/30,0)</f>
        <v>93</v>
      </c>
      <c r="G8" s="11">
        <f t="shared" ref="G8" si="17">ROUND((E8+E8)*190/30,0)</f>
        <v>177</v>
      </c>
      <c r="H8" s="11">
        <f t="shared" ref="H8" si="18">E8*4</f>
        <v>56</v>
      </c>
      <c r="I8" s="11">
        <f t="shared" ref="I8" si="19">E8/7*5</f>
        <v>10</v>
      </c>
      <c r="J8" s="11">
        <f t="shared" ref="J8" si="20">E8*5</f>
        <v>70</v>
      </c>
      <c r="K8" s="12">
        <f>11*E8</f>
        <v>154</v>
      </c>
      <c r="L8" s="13">
        <f t="shared" si="8"/>
        <v>28</v>
      </c>
      <c r="M8" s="13"/>
      <c r="N8" s="12">
        <f t="shared" ref="N8" si="21">SUM(F8:L8)</f>
        <v>588</v>
      </c>
      <c r="O8" s="77">
        <v>15</v>
      </c>
      <c r="P8" s="93">
        <f t="shared" ref="P8" si="22">N8-O8</f>
        <v>573</v>
      </c>
      <c r="Q8" s="52"/>
      <c r="R8" s="14"/>
    </row>
    <row r="9" spans="1:18" s="7" customFormat="1" ht="15" customHeight="1">
      <c r="A9" s="8">
        <v>6</v>
      </c>
      <c r="B9" s="70"/>
      <c r="C9" s="11"/>
      <c r="D9" s="11" t="s">
        <v>141</v>
      </c>
      <c r="E9" s="10">
        <f>ورقة3!D9</f>
        <v>14</v>
      </c>
      <c r="F9" s="11">
        <f t="shared" si="10"/>
        <v>93</v>
      </c>
      <c r="G9" s="11">
        <f t="shared" si="11"/>
        <v>177</v>
      </c>
      <c r="H9" s="11">
        <f t="shared" si="12"/>
        <v>56</v>
      </c>
      <c r="I9" s="11">
        <f t="shared" si="13"/>
        <v>10</v>
      </c>
      <c r="J9" s="11">
        <f t="shared" si="14"/>
        <v>70</v>
      </c>
      <c r="K9" s="12">
        <f>14*E9</f>
        <v>196</v>
      </c>
      <c r="L9" s="13">
        <f t="shared" si="8"/>
        <v>28</v>
      </c>
      <c r="M9" s="13"/>
      <c r="N9" s="12">
        <f t="shared" si="15"/>
        <v>630</v>
      </c>
      <c r="O9" s="77">
        <v>15</v>
      </c>
      <c r="P9" s="93">
        <f t="shared" ref="P9:P30" si="23">N9-O9</f>
        <v>615</v>
      </c>
      <c r="Q9" s="52"/>
      <c r="R9" s="14"/>
    </row>
    <row r="10" spans="1:18" s="7" customFormat="1" ht="15" customHeight="1">
      <c r="A10" s="8">
        <v>7</v>
      </c>
      <c r="B10" s="70"/>
      <c r="C10" s="11"/>
      <c r="D10" s="11" t="s">
        <v>12</v>
      </c>
      <c r="E10" s="10">
        <f>ورقة3!D10</f>
        <v>14</v>
      </c>
      <c r="F10" s="11">
        <f t="shared" si="10"/>
        <v>93</v>
      </c>
      <c r="G10" s="11">
        <f t="shared" si="11"/>
        <v>177</v>
      </c>
      <c r="H10" s="11">
        <f t="shared" si="12"/>
        <v>56</v>
      </c>
      <c r="I10" s="11">
        <f t="shared" si="13"/>
        <v>10</v>
      </c>
      <c r="J10" s="11">
        <f t="shared" si="14"/>
        <v>70</v>
      </c>
      <c r="K10" s="12">
        <f>13*E10</f>
        <v>182</v>
      </c>
      <c r="L10" s="13">
        <f t="shared" si="8"/>
        <v>28</v>
      </c>
      <c r="M10" s="13"/>
      <c r="N10" s="12">
        <f t="shared" si="15"/>
        <v>616</v>
      </c>
      <c r="O10" s="77">
        <v>15</v>
      </c>
      <c r="P10" s="93">
        <f t="shared" si="23"/>
        <v>601</v>
      </c>
      <c r="Q10" s="52"/>
      <c r="R10" s="14"/>
    </row>
    <row r="11" spans="1:18" s="7" customFormat="1" ht="15" customHeight="1">
      <c r="A11" s="8">
        <v>8</v>
      </c>
      <c r="B11" s="70"/>
      <c r="C11" s="11"/>
      <c r="D11" s="11" t="s">
        <v>140</v>
      </c>
      <c r="E11" s="10">
        <f>ورقة3!D11</f>
        <v>14</v>
      </c>
      <c r="F11" s="11">
        <f t="shared" ref="F11:F12" si="24">ROUND((E11+E11)*100/30,0)</f>
        <v>93</v>
      </c>
      <c r="G11" s="11">
        <f t="shared" ref="G11:G12" si="25">ROUND((E11+E11)*190/30,0)</f>
        <v>177</v>
      </c>
      <c r="H11" s="11">
        <f t="shared" ref="H11:H12" si="26">E11*4</f>
        <v>56</v>
      </c>
      <c r="I11" s="11">
        <f t="shared" ref="I11:I12" si="27">E11/7*5</f>
        <v>10</v>
      </c>
      <c r="J11" s="11">
        <f t="shared" ref="J11:J12" si="28">E11*5</f>
        <v>70</v>
      </c>
      <c r="K11" s="12">
        <f>15*E11</f>
        <v>210</v>
      </c>
      <c r="L11" s="13">
        <f t="shared" si="8"/>
        <v>28</v>
      </c>
      <c r="M11" s="13"/>
      <c r="N11" s="12">
        <f t="shared" ref="N11:N12" si="29">SUM(F11:L11)</f>
        <v>644</v>
      </c>
      <c r="O11" s="77">
        <v>15</v>
      </c>
      <c r="P11" s="93">
        <f t="shared" ref="P11:P12" si="30">N11-O11</f>
        <v>629</v>
      </c>
      <c r="Q11" s="52"/>
      <c r="R11" s="14"/>
    </row>
    <row r="12" spans="1:18" s="7" customFormat="1" ht="15" customHeight="1">
      <c r="A12" s="8">
        <v>9</v>
      </c>
      <c r="B12" s="70"/>
      <c r="C12" s="11"/>
      <c r="D12" s="11" t="s">
        <v>91</v>
      </c>
      <c r="E12" s="10">
        <f>ورقة3!D12</f>
        <v>14</v>
      </c>
      <c r="F12" s="11">
        <f t="shared" si="24"/>
        <v>93</v>
      </c>
      <c r="G12" s="11">
        <f t="shared" si="25"/>
        <v>177</v>
      </c>
      <c r="H12" s="11">
        <f t="shared" si="26"/>
        <v>56</v>
      </c>
      <c r="I12" s="11">
        <f t="shared" si="27"/>
        <v>10</v>
      </c>
      <c r="J12" s="11">
        <f t="shared" si="28"/>
        <v>70</v>
      </c>
      <c r="K12" s="12">
        <f>17*E12</f>
        <v>238</v>
      </c>
      <c r="L12" s="13">
        <f t="shared" si="8"/>
        <v>28</v>
      </c>
      <c r="M12" s="13"/>
      <c r="N12" s="12">
        <f t="shared" si="29"/>
        <v>672</v>
      </c>
      <c r="O12" s="77">
        <v>15</v>
      </c>
      <c r="P12" s="93">
        <f t="shared" si="30"/>
        <v>657</v>
      </c>
      <c r="Q12" s="52"/>
      <c r="R12" s="14"/>
    </row>
    <row r="13" spans="1:18" s="7" customFormat="1" ht="15" customHeight="1">
      <c r="A13" s="8">
        <v>10</v>
      </c>
      <c r="B13" s="70"/>
      <c r="C13" s="11"/>
      <c r="D13" s="11" t="s">
        <v>139</v>
      </c>
      <c r="E13" s="10">
        <f>ورقة3!D13</f>
        <v>14</v>
      </c>
      <c r="F13" s="11">
        <f t="shared" si="10"/>
        <v>93</v>
      </c>
      <c r="G13" s="11">
        <f t="shared" si="11"/>
        <v>177</v>
      </c>
      <c r="H13" s="11">
        <f t="shared" si="12"/>
        <v>56</v>
      </c>
      <c r="I13" s="11">
        <f t="shared" si="13"/>
        <v>10</v>
      </c>
      <c r="J13" s="11">
        <f t="shared" si="14"/>
        <v>70</v>
      </c>
      <c r="K13" s="12">
        <f>20*E13</f>
        <v>280</v>
      </c>
      <c r="L13" s="13">
        <f t="shared" si="8"/>
        <v>28</v>
      </c>
      <c r="M13" s="13"/>
      <c r="N13" s="12">
        <f t="shared" si="15"/>
        <v>714</v>
      </c>
      <c r="O13" s="77">
        <v>15</v>
      </c>
      <c r="P13" s="93">
        <f t="shared" si="23"/>
        <v>699</v>
      </c>
      <c r="Q13" s="52"/>
      <c r="R13" s="14"/>
    </row>
    <row r="14" spans="1:18" s="7" customFormat="1" ht="15" customHeight="1">
      <c r="A14" s="8">
        <v>11</v>
      </c>
      <c r="B14" s="70"/>
      <c r="C14" s="11"/>
      <c r="D14" s="11" t="s">
        <v>124</v>
      </c>
      <c r="E14" s="10">
        <f>ورقة3!D14</f>
        <v>14</v>
      </c>
      <c r="F14" s="11">
        <f t="shared" ref="F14" si="31">ROUND((E14+E14)*100/30,0)</f>
        <v>93</v>
      </c>
      <c r="G14" s="11">
        <f t="shared" ref="G14" si="32">ROUND((E14+E14)*190/30,0)</f>
        <v>177</v>
      </c>
      <c r="H14" s="11">
        <f t="shared" ref="H14" si="33">E14*4</f>
        <v>56</v>
      </c>
      <c r="I14" s="11">
        <f t="shared" ref="I14" si="34">E14/7*5</f>
        <v>10</v>
      </c>
      <c r="J14" s="11">
        <f t="shared" ref="J14" si="35">E14*5</f>
        <v>70</v>
      </c>
      <c r="K14" s="12">
        <f>19*E14</f>
        <v>266</v>
      </c>
      <c r="L14" s="13"/>
      <c r="M14" s="13"/>
      <c r="N14" s="12">
        <f>SUM(F14:L14)</f>
        <v>672</v>
      </c>
      <c r="O14" s="77">
        <v>15</v>
      </c>
      <c r="P14" s="93">
        <f t="shared" ref="P14" si="36">N14-O14</f>
        <v>657</v>
      </c>
      <c r="Q14" s="52"/>
      <c r="R14" s="14"/>
    </row>
    <row r="15" spans="1:18" s="7" customFormat="1" ht="15" customHeight="1">
      <c r="A15" s="8">
        <v>12</v>
      </c>
      <c r="B15" s="70"/>
      <c r="C15" s="11"/>
      <c r="D15" s="11" t="s">
        <v>138</v>
      </c>
      <c r="E15" s="10">
        <f>ورقة3!D15</f>
        <v>14</v>
      </c>
      <c r="F15" s="11">
        <f t="shared" si="10"/>
        <v>93</v>
      </c>
      <c r="G15" s="11">
        <f t="shared" si="11"/>
        <v>177</v>
      </c>
      <c r="H15" s="11">
        <f t="shared" si="12"/>
        <v>56</v>
      </c>
      <c r="I15" s="11">
        <f t="shared" si="13"/>
        <v>10</v>
      </c>
      <c r="J15" s="11">
        <f t="shared" si="14"/>
        <v>70</v>
      </c>
      <c r="K15" s="12">
        <f>22*E15</f>
        <v>308</v>
      </c>
      <c r="L15" s="13"/>
      <c r="M15" s="13"/>
      <c r="N15" s="12">
        <f>SUM(F15:L15)</f>
        <v>714</v>
      </c>
      <c r="O15" s="77">
        <v>15</v>
      </c>
      <c r="P15" s="93">
        <f t="shared" si="23"/>
        <v>699</v>
      </c>
      <c r="Q15" s="52"/>
      <c r="R15" s="14"/>
    </row>
    <row r="16" spans="1:18" s="7" customFormat="1" ht="15" customHeight="1">
      <c r="A16" s="8">
        <v>13</v>
      </c>
      <c r="B16" s="70"/>
      <c r="C16" s="11"/>
      <c r="D16" s="11" t="s">
        <v>125</v>
      </c>
      <c r="E16" s="10">
        <f>ورقة3!D16</f>
        <v>20</v>
      </c>
      <c r="F16" s="11">
        <f t="shared" si="10"/>
        <v>133</v>
      </c>
      <c r="G16" s="11">
        <f t="shared" si="11"/>
        <v>253</v>
      </c>
      <c r="H16" s="11">
        <f t="shared" si="12"/>
        <v>80</v>
      </c>
      <c r="I16" s="11">
        <f t="shared" si="13"/>
        <v>14.285714285714286</v>
      </c>
      <c r="J16" s="11">
        <f t="shared" si="14"/>
        <v>100</v>
      </c>
      <c r="K16" s="12">
        <f>37*E16</f>
        <v>740</v>
      </c>
      <c r="L16" s="25"/>
      <c r="M16" s="25"/>
      <c r="N16" s="12">
        <f t="shared" si="15"/>
        <v>1320.2857142857142</v>
      </c>
      <c r="O16" s="77">
        <v>15</v>
      </c>
      <c r="P16" s="93">
        <f t="shared" si="23"/>
        <v>1305.2857142857142</v>
      </c>
      <c r="Q16" s="52"/>
      <c r="R16" s="14"/>
    </row>
    <row r="17" spans="1:18" s="7" customFormat="1" ht="15" customHeight="1">
      <c r="A17" s="8">
        <v>14</v>
      </c>
      <c r="B17" s="70"/>
      <c r="C17" s="11"/>
      <c r="D17" s="11" t="s">
        <v>137</v>
      </c>
      <c r="E17" s="10">
        <f>ورقة3!D17</f>
        <v>20</v>
      </c>
      <c r="F17" s="11">
        <f t="shared" ref="F17" si="37">ROUND((E17+E17)*100/30,0)</f>
        <v>133</v>
      </c>
      <c r="G17" s="11">
        <f t="shared" ref="G17" si="38">ROUND((E17+E17)*190/30,0)</f>
        <v>253</v>
      </c>
      <c r="H17" s="11">
        <f t="shared" ref="H17" si="39">E17*4</f>
        <v>80</v>
      </c>
      <c r="I17" s="11">
        <f t="shared" ref="I17" si="40">E17/7*5</f>
        <v>14.285714285714286</v>
      </c>
      <c r="J17" s="11">
        <f t="shared" ref="J17" si="41">E17*5</f>
        <v>100</v>
      </c>
      <c r="K17" s="12">
        <f>46*E17</f>
        <v>920</v>
      </c>
      <c r="L17" s="25"/>
      <c r="M17" s="25"/>
      <c r="N17" s="12">
        <f t="shared" ref="N17" si="42">SUM(F17:L17)</f>
        <v>1500.2857142857142</v>
      </c>
      <c r="O17" s="77">
        <v>15</v>
      </c>
      <c r="P17" s="93">
        <f t="shared" ref="P17" si="43">N17-O17</f>
        <v>1485.2857142857142</v>
      </c>
      <c r="Q17" s="52"/>
      <c r="R17" s="14"/>
    </row>
    <row r="18" spans="1:18" s="7" customFormat="1" ht="15" customHeight="1">
      <c r="A18" s="8">
        <v>15</v>
      </c>
      <c r="B18" s="70"/>
      <c r="C18" s="11"/>
      <c r="D18" s="11" t="s">
        <v>128</v>
      </c>
      <c r="E18" s="10">
        <f>ورقة3!D18</f>
        <v>26</v>
      </c>
      <c r="F18" s="11">
        <f t="shared" si="10"/>
        <v>173</v>
      </c>
      <c r="G18" s="11">
        <f t="shared" si="11"/>
        <v>329</v>
      </c>
      <c r="H18" s="11">
        <f t="shared" si="12"/>
        <v>104</v>
      </c>
      <c r="I18" s="11">
        <f t="shared" si="13"/>
        <v>18.571428571428573</v>
      </c>
      <c r="J18" s="11">
        <f t="shared" si="14"/>
        <v>130</v>
      </c>
      <c r="K18" s="12">
        <f>1*E18</f>
        <v>26</v>
      </c>
      <c r="L18" s="13"/>
      <c r="M18" s="13"/>
      <c r="N18" s="12">
        <f t="shared" si="15"/>
        <v>780.57142857142856</v>
      </c>
      <c r="O18" s="77">
        <v>15</v>
      </c>
      <c r="P18" s="93">
        <f t="shared" si="23"/>
        <v>765.57142857142856</v>
      </c>
      <c r="Q18" s="52"/>
      <c r="R18" s="14"/>
    </row>
    <row r="19" spans="1:18" s="7" customFormat="1" ht="15" customHeight="1">
      <c r="A19" s="8">
        <v>16</v>
      </c>
      <c r="B19" s="70"/>
      <c r="C19" s="11"/>
      <c r="D19" s="11" t="s">
        <v>144</v>
      </c>
      <c r="E19" s="10">
        <f>ورقة3!D19</f>
        <v>26</v>
      </c>
      <c r="F19" s="11">
        <f t="shared" ref="F19" si="44">ROUND((E19+E19)*100/30,0)</f>
        <v>173</v>
      </c>
      <c r="G19" s="11">
        <f t="shared" ref="G19" si="45">ROUND((E19+E19)*190/30,0)</f>
        <v>329</v>
      </c>
      <c r="H19" s="11">
        <f t="shared" ref="H19" si="46">E19*4</f>
        <v>104</v>
      </c>
      <c r="I19" s="11">
        <f t="shared" ref="I19" si="47">E19/7*5</f>
        <v>18.571428571428573</v>
      </c>
      <c r="J19" s="11">
        <f t="shared" ref="J19" si="48">E19*5</f>
        <v>130</v>
      </c>
      <c r="K19" s="12">
        <f>2*E19</f>
        <v>52</v>
      </c>
      <c r="L19" s="13"/>
      <c r="M19" s="13"/>
      <c r="N19" s="12">
        <f t="shared" ref="N19" si="49">SUM(F19:L19)</f>
        <v>806.57142857142856</v>
      </c>
      <c r="O19" s="77">
        <v>15</v>
      </c>
      <c r="P19" s="93">
        <f t="shared" ref="P19" si="50">N19-O19</f>
        <v>791.57142857142856</v>
      </c>
      <c r="Q19" s="52"/>
      <c r="R19" s="14"/>
    </row>
    <row r="20" spans="1:18" s="7" customFormat="1" ht="15" customHeight="1">
      <c r="A20" s="8">
        <v>17</v>
      </c>
      <c r="B20" s="70"/>
      <c r="C20" s="11"/>
      <c r="D20" s="11" t="s">
        <v>131</v>
      </c>
      <c r="E20" s="10">
        <f>ورقة3!D20</f>
        <v>26</v>
      </c>
      <c r="F20" s="11">
        <f t="shared" si="10"/>
        <v>173</v>
      </c>
      <c r="G20" s="11">
        <f t="shared" si="11"/>
        <v>329</v>
      </c>
      <c r="H20" s="11">
        <f t="shared" si="12"/>
        <v>104</v>
      </c>
      <c r="I20" s="11">
        <f t="shared" si="13"/>
        <v>18.571428571428573</v>
      </c>
      <c r="J20" s="11">
        <f t="shared" si="14"/>
        <v>130</v>
      </c>
      <c r="K20" s="12">
        <f>10.5*E20</f>
        <v>273</v>
      </c>
      <c r="L20" s="13"/>
      <c r="M20" s="13"/>
      <c r="N20" s="12">
        <f t="shared" si="15"/>
        <v>1027.5714285714284</v>
      </c>
      <c r="O20" s="77">
        <v>15</v>
      </c>
      <c r="P20" s="93">
        <f t="shared" si="23"/>
        <v>1012.5714285714284</v>
      </c>
      <c r="Q20" s="52"/>
      <c r="R20" s="14"/>
    </row>
    <row r="21" spans="1:18" s="7" customFormat="1" ht="15" customHeight="1">
      <c r="A21" s="8">
        <v>18</v>
      </c>
      <c r="B21" s="70"/>
      <c r="C21" s="11"/>
      <c r="D21" s="11" t="s">
        <v>132</v>
      </c>
      <c r="E21" s="10">
        <f>ورقة3!D21</f>
        <v>26</v>
      </c>
      <c r="F21" s="11">
        <f t="shared" ref="F21" si="51">ROUND((E21+E21)*100/30,0)</f>
        <v>173</v>
      </c>
      <c r="G21" s="11">
        <f t="shared" ref="G21" si="52">ROUND((E21+E21)*190/30,0)</f>
        <v>329</v>
      </c>
      <c r="H21" s="11">
        <f t="shared" ref="H21" si="53">E21*4</f>
        <v>104</v>
      </c>
      <c r="I21" s="11">
        <f t="shared" ref="I21" si="54">E21/7*5</f>
        <v>18.571428571428573</v>
      </c>
      <c r="J21" s="11">
        <f t="shared" ref="J21" si="55">E21*5</f>
        <v>130</v>
      </c>
      <c r="K21" s="12">
        <f>14*E21</f>
        <v>364</v>
      </c>
      <c r="L21" s="13"/>
      <c r="M21" s="13"/>
      <c r="N21" s="12">
        <f t="shared" ref="N21" si="56">SUM(F21:L21)</f>
        <v>1118.5714285714284</v>
      </c>
      <c r="O21" s="77">
        <v>15</v>
      </c>
      <c r="P21" s="93">
        <f t="shared" ref="P21" si="57">N21-O21</f>
        <v>1103.5714285714284</v>
      </c>
      <c r="Q21" s="52"/>
      <c r="R21" s="14"/>
    </row>
    <row r="22" spans="1:18" s="7" customFormat="1" ht="15" customHeight="1">
      <c r="A22" s="8">
        <v>19</v>
      </c>
      <c r="B22" s="70"/>
      <c r="C22" s="11"/>
      <c r="D22" s="11" t="s">
        <v>77</v>
      </c>
      <c r="E22" s="10">
        <f>ورقة3!D22</f>
        <v>26</v>
      </c>
      <c r="F22" s="11">
        <f t="shared" si="10"/>
        <v>173</v>
      </c>
      <c r="G22" s="11">
        <f t="shared" si="11"/>
        <v>329</v>
      </c>
      <c r="H22" s="11">
        <f t="shared" si="12"/>
        <v>104</v>
      </c>
      <c r="I22" s="11">
        <f t="shared" si="13"/>
        <v>18.571428571428573</v>
      </c>
      <c r="J22" s="11">
        <f t="shared" si="14"/>
        <v>130</v>
      </c>
      <c r="K22" s="12">
        <f>22*E22</f>
        <v>572</v>
      </c>
      <c r="L22" s="13"/>
      <c r="M22" s="13"/>
      <c r="N22" s="12">
        <f t="shared" si="15"/>
        <v>1326.5714285714284</v>
      </c>
      <c r="O22" s="77">
        <v>15</v>
      </c>
      <c r="P22" s="93">
        <f t="shared" si="23"/>
        <v>1311.5714285714284</v>
      </c>
      <c r="Q22" s="52"/>
      <c r="R22" s="14"/>
    </row>
    <row r="23" spans="1:18" s="7" customFormat="1" ht="15" customHeight="1">
      <c r="A23" s="8">
        <v>20</v>
      </c>
      <c r="B23" s="70"/>
      <c r="C23" s="11"/>
      <c r="D23" s="11" t="s">
        <v>126</v>
      </c>
      <c r="E23" s="10">
        <f>ورقة3!D23</f>
        <v>23</v>
      </c>
      <c r="F23" s="11">
        <f t="shared" si="10"/>
        <v>153</v>
      </c>
      <c r="G23" s="11">
        <f t="shared" si="11"/>
        <v>291</v>
      </c>
      <c r="H23" s="11">
        <f t="shared" si="12"/>
        <v>92</v>
      </c>
      <c r="I23" s="11">
        <f t="shared" si="13"/>
        <v>16.428571428571427</v>
      </c>
      <c r="J23" s="11">
        <f t="shared" si="14"/>
        <v>115</v>
      </c>
      <c r="K23" s="12">
        <f>3*E23</f>
        <v>69</v>
      </c>
      <c r="L23" s="13"/>
      <c r="M23" s="13"/>
      <c r="N23" s="12">
        <f t="shared" si="15"/>
        <v>736.42857142857144</v>
      </c>
      <c r="O23" s="77">
        <v>15</v>
      </c>
      <c r="P23" s="93">
        <f t="shared" si="23"/>
        <v>721.42857142857144</v>
      </c>
      <c r="Q23" s="52"/>
      <c r="R23" s="14"/>
    </row>
    <row r="24" spans="1:18" s="7" customFormat="1" ht="15" customHeight="1">
      <c r="A24" s="8">
        <v>21</v>
      </c>
      <c r="B24" s="70"/>
      <c r="C24" s="11"/>
      <c r="D24" s="11" t="s">
        <v>145</v>
      </c>
      <c r="E24" s="10">
        <f>ورقة3!D24</f>
        <v>23</v>
      </c>
      <c r="F24" s="11">
        <f t="shared" ref="F24" si="58">ROUND((E24+E24)*100/30,0)</f>
        <v>153</v>
      </c>
      <c r="G24" s="11">
        <f t="shared" ref="G24" si="59">ROUND((E24+E24)*190/30,0)</f>
        <v>291</v>
      </c>
      <c r="H24" s="11">
        <f t="shared" ref="H24" si="60">E24*4</f>
        <v>92</v>
      </c>
      <c r="I24" s="11">
        <f t="shared" ref="I24" si="61">E24/7*5</f>
        <v>16.428571428571427</v>
      </c>
      <c r="J24" s="11">
        <f t="shared" ref="J24" si="62">E24*5</f>
        <v>115</v>
      </c>
      <c r="K24" s="12">
        <f>4*E24</f>
        <v>92</v>
      </c>
      <c r="L24" s="13"/>
      <c r="M24" s="13"/>
      <c r="N24" s="12">
        <f t="shared" ref="N24" si="63">SUM(F24:L24)</f>
        <v>759.42857142857144</v>
      </c>
      <c r="O24" s="77">
        <v>15</v>
      </c>
      <c r="P24" s="93">
        <f t="shared" ref="P24" si="64">N24-O24</f>
        <v>744.42857142857144</v>
      </c>
      <c r="Q24" s="52"/>
      <c r="R24" s="14"/>
    </row>
    <row r="25" spans="1:18" s="7" customFormat="1" ht="15" customHeight="1">
      <c r="A25" s="8">
        <v>22</v>
      </c>
      <c r="B25" s="70"/>
      <c r="C25" s="11"/>
      <c r="D25" s="11" t="s">
        <v>87</v>
      </c>
      <c r="E25" s="10">
        <f>ورقة3!D25</f>
        <v>14</v>
      </c>
      <c r="F25" s="11">
        <f t="shared" si="10"/>
        <v>93</v>
      </c>
      <c r="G25" s="11">
        <f t="shared" si="11"/>
        <v>177</v>
      </c>
      <c r="H25" s="11">
        <f t="shared" si="12"/>
        <v>56</v>
      </c>
      <c r="I25" s="11">
        <f t="shared" si="13"/>
        <v>10</v>
      </c>
      <c r="J25" s="11">
        <f t="shared" si="14"/>
        <v>70</v>
      </c>
      <c r="K25" s="12">
        <f>11*E25</f>
        <v>154</v>
      </c>
      <c r="L25" s="13"/>
      <c r="M25" s="13"/>
      <c r="N25" s="12">
        <f t="shared" si="15"/>
        <v>560</v>
      </c>
      <c r="O25" s="77">
        <v>15</v>
      </c>
      <c r="P25" s="93">
        <f t="shared" si="23"/>
        <v>545</v>
      </c>
      <c r="Q25" s="52"/>
      <c r="R25" s="14"/>
    </row>
    <row r="26" spans="1:18" s="7" customFormat="1" ht="15" customHeight="1">
      <c r="A26" s="8">
        <v>23</v>
      </c>
      <c r="B26" s="70"/>
      <c r="C26" s="11"/>
      <c r="D26" s="11" t="s">
        <v>146</v>
      </c>
      <c r="E26" s="10">
        <f>ورقة3!D26</f>
        <v>14</v>
      </c>
      <c r="F26" s="11">
        <f t="shared" ref="F26" si="65">ROUND((E26+E26)*100/30,0)</f>
        <v>93</v>
      </c>
      <c r="G26" s="11">
        <f t="shared" ref="G26" si="66">ROUND((E26+E26)*190/30,0)</f>
        <v>177</v>
      </c>
      <c r="H26" s="11">
        <f t="shared" ref="H26" si="67">E26*4</f>
        <v>56</v>
      </c>
      <c r="I26" s="11">
        <f t="shared" ref="I26" si="68">E26/7*5</f>
        <v>10</v>
      </c>
      <c r="J26" s="11">
        <f t="shared" ref="J26" si="69">E26*5</f>
        <v>70</v>
      </c>
      <c r="K26" s="12">
        <f>16*E26</f>
        <v>224</v>
      </c>
      <c r="L26" s="13"/>
      <c r="M26" s="13"/>
      <c r="N26" s="12">
        <f t="shared" ref="N26" si="70">SUM(F26:L26)</f>
        <v>630</v>
      </c>
      <c r="O26" s="77">
        <v>15</v>
      </c>
      <c r="P26" s="93">
        <f t="shared" ref="P26" si="71">N26-O26</f>
        <v>615</v>
      </c>
      <c r="Q26" s="52"/>
      <c r="R26" s="14"/>
    </row>
    <row r="27" spans="1:18" s="7" customFormat="1" ht="15" customHeight="1">
      <c r="A27" s="8">
        <v>24</v>
      </c>
      <c r="B27" s="70"/>
      <c r="C27" s="11"/>
      <c r="D27" s="11" t="s">
        <v>127</v>
      </c>
      <c r="E27" s="10">
        <f>ورقة3!D27</f>
        <v>14</v>
      </c>
      <c r="F27" s="11">
        <f t="shared" si="10"/>
        <v>93</v>
      </c>
      <c r="G27" s="11">
        <f t="shared" si="11"/>
        <v>177</v>
      </c>
      <c r="H27" s="11">
        <f t="shared" si="12"/>
        <v>56</v>
      </c>
      <c r="I27" s="11">
        <f t="shared" si="13"/>
        <v>10</v>
      </c>
      <c r="J27" s="11">
        <f t="shared" si="14"/>
        <v>70</v>
      </c>
      <c r="K27" s="12">
        <f>43*E27</f>
        <v>602</v>
      </c>
      <c r="L27" s="13"/>
      <c r="M27" s="13"/>
      <c r="N27" s="12">
        <f t="shared" si="15"/>
        <v>1008</v>
      </c>
      <c r="O27" s="77">
        <v>15</v>
      </c>
      <c r="P27" s="93">
        <f t="shared" si="23"/>
        <v>993</v>
      </c>
      <c r="Q27" s="52"/>
      <c r="R27" s="14"/>
    </row>
    <row r="28" spans="1:18" s="7" customFormat="1" ht="15" customHeight="1">
      <c r="A28" s="8">
        <v>25</v>
      </c>
      <c r="B28" s="70"/>
      <c r="C28" s="11"/>
      <c r="D28" s="11" t="s">
        <v>147</v>
      </c>
      <c r="E28" s="10">
        <f>ورقة3!D28</f>
        <v>14</v>
      </c>
      <c r="F28" s="11">
        <f t="shared" ref="F28" si="72">ROUND((E28+E28)*100/30,0)</f>
        <v>93</v>
      </c>
      <c r="G28" s="11">
        <f t="shared" ref="G28" si="73">ROUND((E28+E28)*190/30,0)</f>
        <v>177</v>
      </c>
      <c r="H28" s="11">
        <f t="shared" ref="H28" si="74">E28*4</f>
        <v>56</v>
      </c>
      <c r="I28" s="11">
        <f t="shared" ref="I28" si="75">E28/7*5</f>
        <v>10</v>
      </c>
      <c r="J28" s="11">
        <f t="shared" ref="J28" si="76">E28*5</f>
        <v>70</v>
      </c>
      <c r="K28" s="12">
        <f>58*E28</f>
        <v>812</v>
      </c>
      <c r="L28" s="13"/>
      <c r="M28" s="13"/>
      <c r="N28" s="12">
        <f t="shared" ref="N28" si="77">SUM(F28:L28)</f>
        <v>1218</v>
      </c>
      <c r="O28" s="77">
        <v>15</v>
      </c>
      <c r="P28" s="93">
        <f t="shared" ref="P28" si="78">N28-O28</f>
        <v>1203</v>
      </c>
      <c r="Q28" s="52"/>
      <c r="R28" s="14"/>
    </row>
    <row r="29" spans="1:18" s="7" customFormat="1" ht="15" customHeight="1">
      <c r="A29" s="8">
        <v>26</v>
      </c>
      <c r="B29" s="70"/>
      <c r="C29" s="11"/>
      <c r="D29" s="11" t="s">
        <v>123</v>
      </c>
      <c r="E29" s="10">
        <f>ورقة3!D29</f>
        <v>0</v>
      </c>
      <c r="F29" s="11">
        <f t="shared" si="10"/>
        <v>0</v>
      </c>
      <c r="G29" s="11">
        <f t="shared" si="11"/>
        <v>0</v>
      </c>
      <c r="H29" s="11">
        <f t="shared" si="12"/>
        <v>0</v>
      </c>
      <c r="I29" s="11">
        <f t="shared" si="13"/>
        <v>0</v>
      </c>
      <c r="J29" s="11">
        <f t="shared" si="14"/>
        <v>0</v>
      </c>
      <c r="K29" s="12">
        <f>6*E29</f>
        <v>0</v>
      </c>
      <c r="L29" s="13"/>
      <c r="M29" s="13"/>
      <c r="N29" s="12">
        <f t="shared" si="15"/>
        <v>0</v>
      </c>
      <c r="O29" s="77">
        <v>15</v>
      </c>
      <c r="P29" s="93">
        <f t="shared" si="23"/>
        <v>-15</v>
      </c>
      <c r="Q29" s="52"/>
      <c r="R29" s="14"/>
    </row>
    <row r="30" spans="1:18" s="7" customFormat="1" ht="15" customHeight="1">
      <c r="A30" s="8">
        <v>27</v>
      </c>
      <c r="B30" s="70"/>
      <c r="C30" s="11"/>
      <c r="D30" s="11" t="s">
        <v>133</v>
      </c>
      <c r="E30" s="10">
        <f>ورقة3!D30</f>
        <v>14</v>
      </c>
      <c r="F30" s="11">
        <f t="shared" si="10"/>
        <v>93</v>
      </c>
      <c r="G30" s="11">
        <f t="shared" si="11"/>
        <v>177</v>
      </c>
      <c r="H30" s="11">
        <f t="shared" si="12"/>
        <v>56</v>
      </c>
      <c r="I30" s="11">
        <f t="shared" si="13"/>
        <v>10</v>
      </c>
      <c r="J30" s="11">
        <f t="shared" si="14"/>
        <v>70</v>
      </c>
      <c r="K30" s="12">
        <f>8*E30</f>
        <v>112</v>
      </c>
      <c r="L30" s="13"/>
      <c r="M30" s="13"/>
      <c r="N30" s="12">
        <f t="shared" si="15"/>
        <v>518</v>
      </c>
      <c r="O30" s="77">
        <v>15</v>
      </c>
      <c r="P30" s="93">
        <f t="shared" si="23"/>
        <v>503</v>
      </c>
      <c r="Q30" s="52"/>
      <c r="R30" s="14"/>
    </row>
    <row r="31" spans="1:18" s="7" customFormat="1" ht="15" customHeight="1">
      <c r="A31" s="8">
        <v>28</v>
      </c>
      <c r="B31" s="70"/>
      <c r="C31" s="11"/>
      <c r="D31" s="11" t="s">
        <v>134</v>
      </c>
      <c r="E31" s="10">
        <f>ورقة3!D31</f>
        <v>14</v>
      </c>
      <c r="F31" s="11">
        <f t="shared" ref="F31" si="79">ROUND((E31+E31)*100/30,0)</f>
        <v>93</v>
      </c>
      <c r="G31" s="11">
        <f t="shared" ref="G31" si="80">ROUND((E31+E31)*190/30,0)</f>
        <v>177</v>
      </c>
      <c r="H31" s="11">
        <f t="shared" ref="H31" si="81">E31*4</f>
        <v>56</v>
      </c>
      <c r="I31" s="11">
        <f t="shared" ref="I31" si="82">E31/7*5</f>
        <v>10</v>
      </c>
      <c r="J31" s="11">
        <f t="shared" ref="J31" si="83">E31*5</f>
        <v>70</v>
      </c>
      <c r="K31" s="12">
        <f>11*E31</f>
        <v>154</v>
      </c>
      <c r="L31" s="13"/>
      <c r="M31" s="13"/>
      <c r="N31" s="12">
        <f t="shared" ref="N31" si="84">SUM(F31:L31)</f>
        <v>560</v>
      </c>
      <c r="O31" s="77">
        <v>15</v>
      </c>
      <c r="P31" s="93">
        <f t="shared" ref="P31" si="85">N31-O31</f>
        <v>545</v>
      </c>
      <c r="Q31" s="52"/>
      <c r="R31" s="14"/>
    </row>
    <row r="32" spans="1:18" s="7" customFormat="1" ht="15" customHeight="1">
      <c r="A32" s="8">
        <v>29</v>
      </c>
      <c r="B32" s="70"/>
      <c r="C32" s="11"/>
      <c r="D32" s="11" t="s">
        <v>136</v>
      </c>
      <c r="E32" s="10">
        <f>ورقة3!D32</f>
        <v>14</v>
      </c>
      <c r="F32" s="11">
        <f t="shared" ref="F32" si="86">ROUND((E32+E32)*100/30,0)</f>
        <v>93</v>
      </c>
      <c r="G32" s="11">
        <f t="shared" ref="G32" si="87">ROUND((E32+E32)*190/30,0)</f>
        <v>177</v>
      </c>
      <c r="H32" s="11">
        <f t="shared" ref="H32" si="88">E32*4</f>
        <v>56</v>
      </c>
      <c r="I32" s="11">
        <f t="shared" ref="I32" si="89">E32/7*5</f>
        <v>10</v>
      </c>
      <c r="J32" s="11">
        <f t="shared" ref="J32" si="90">E32*5</f>
        <v>70</v>
      </c>
      <c r="K32" s="12">
        <f t="shared" ref="K32" si="91">11*E32</f>
        <v>154</v>
      </c>
      <c r="L32" s="13"/>
      <c r="M32" s="13"/>
      <c r="N32" s="12">
        <f t="shared" ref="N32" si="92">SUM(F32:L32)</f>
        <v>560</v>
      </c>
      <c r="O32" s="77">
        <v>15</v>
      </c>
      <c r="P32" s="93">
        <f t="shared" ref="P32" si="93">N32-O32</f>
        <v>545</v>
      </c>
      <c r="Q32" s="52"/>
      <c r="R32" s="14"/>
    </row>
    <row r="33" spans="1:18" s="7" customFormat="1" ht="15" customHeight="1">
      <c r="A33" s="8">
        <v>30</v>
      </c>
      <c r="B33" s="70"/>
      <c r="C33" s="11"/>
      <c r="D33" s="11" t="s">
        <v>135</v>
      </c>
      <c r="E33" s="10">
        <f>ورقة3!D33</f>
        <v>14</v>
      </c>
      <c r="F33" s="11">
        <f t="shared" ref="F33" si="94">ROUND((E33+E33)*100/30,0)</f>
        <v>93</v>
      </c>
      <c r="G33" s="11">
        <f t="shared" ref="G33" si="95">ROUND((E33+E33)*190/30,0)</f>
        <v>177</v>
      </c>
      <c r="H33" s="11">
        <f t="shared" ref="H33" si="96">E33*4</f>
        <v>56</v>
      </c>
      <c r="I33" s="11">
        <f t="shared" ref="I33" si="97">E33/7*5</f>
        <v>10</v>
      </c>
      <c r="J33" s="11">
        <f t="shared" ref="J33" si="98">E33*5</f>
        <v>70</v>
      </c>
      <c r="K33" s="12">
        <f>13*E33</f>
        <v>182</v>
      </c>
      <c r="L33" s="13"/>
      <c r="M33" s="13"/>
      <c r="N33" s="12">
        <f t="shared" ref="N33:N34" si="99">SUM(F33:L33)</f>
        <v>588</v>
      </c>
      <c r="O33" s="77">
        <v>15</v>
      </c>
      <c r="P33" s="93">
        <f t="shared" ref="P33:P34" si="100">N33-O33</f>
        <v>573</v>
      </c>
      <c r="Q33" s="52"/>
      <c r="R33" s="14"/>
    </row>
    <row r="34" spans="1:18" s="7" customFormat="1" ht="15" customHeight="1">
      <c r="A34" s="8">
        <v>31</v>
      </c>
      <c r="B34" s="70"/>
      <c r="C34" s="71"/>
      <c r="D34" s="11" t="s">
        <v>130</v>
      </c>
      <c r="E34" s="10">
        <f>ورقة3!D34</f>
        <v>26</v>
      </c>
      <c r="F34" s="11">
        <f t="shared" ref="F34" si="101">ROUND((E34+E34)*100/30,0)</f>
        <v>173</v>
      </c>
      <c r="G34" s="11">
        <f t="shared" ref="G34" si="102">ROUND((E34+E34)*190/30,0)</f>
        <v>329</v>
      </c>
      <c r="H34" s="11"/>
      <c r="I34" s="11">
        <f t="shared" ref="I34" si="103">E34/7*5</f>
        <v>18.571428571428573</v>
      </c>
      <c r="J34" s="11"/>
      <c r="K34" s="12">
        <f>4*E34</f>
        <v>104</v>
      </c>
      <c r="L34" s="13"/>
      <c r="M34" s="13"/>
      <c r="N34" s="12">
        <f t="shared" si="99"/>
        <v>624.57142857142856</v>
      </c>
      <c r="O34" s="77">
        <v>15</v>
      </c>
      <c r="P34" s="93">
        <f t="shared" si="100"/>
        <v>609.57142857142856</v>
      </c>
      <c r="Q34" s="52"/>
      <c r="R34" s="14"/>
    </row>
    <row r="35" spans="1:18" s="6" customFormat="1">
      <c r="A35" s="15"/>
      <c r="C35" s="9"/>
      <c r="D35" s="9"/>
      <c r="E35" s="16"/>
      <c r="F35" s="17"/>
      <c r="G35" s="17"/>
      <c r="H35" s="17"/>
      <c r="I35" s="17"/>
      <c r="J35" s="17"/>
      <c r="K35" s="18"/>
      <c r="L35" s="19"/>
      <c r="M35" s="19"/>
      <c r="N35" s="20"/>
      <c r="P35" s="20"/>
      <c r="Q35" s="20"/>
      <c r="R35" s="21"/>
    </row>
    <row r="36" spans="1:18" s="6" customFormat="1">
      <c r="A36" s="15"/>
      <c r="B36" s="25" t="s">
        <v>103</v>
      </c>
      <c r="C36" s="64"/>
      <c r="D36" s="22"/>
      <c r="E36" s="23">
        <f t="shared" ref="E36:L36" si="104">SUM(E4:E35)</f>
        <v>522</v>
      </c>
      <c r="F36" s="23">
        <f t="shared" si="104"/>
        <v>3470</v>
      </c>
      <c r="G36" s="23">
        <f t="shared" si="104"/>
        <v>6602</v>
      </c>
      <c r="H36" s="23">
        <f t="shared" si="104"/>
        <v>1984</v>
      </c>
      <c r="I36" s="23">
        <f t="shared" si="104"/>
        <v>372.85714285714289</v>
      </c>
      <c r="J36" s="23">
        <f t="shared" si="104"/>
        <v>2480</v>
      </c>
      <c r="K36" s="23">
        <f t="shared" si="104"/>
        <v>7972</v>
      </c>
      <c r="L36" s="23">
        <f t="shared" si="104"/>
        <v>280</v>
      </c>
      <c r="M36" s="23"/>
      <c r="N36" s="24">
        <f>SUM(N4:N35)</f>
        <v>23160.857142857138</v>
      </c>
      <c r="O36" s="23">
        <f>SUM(O3:O30)</f>
        <v>405</v>
      </c>
      <c r="P36" s="24">
        <f>SUM(P4:P35)</f>
        <v>22695.857142857138</v>
      </c>
      <c r="Q36" s="105">
        <f>SUM(Q4:Q35)</f>
        <v>0</v>
      </c>
      <c r="R36" s="106"/>
    </row>
    <row r="37" spans="1:18" s="6" customFormat="1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82"/>
      <c r="N37" s="80"/>
      <c r="O37" s="81"/>
      <c r="P37" s="60"/>
      <c r="Q37" s="26"/>
      <c r="R37" s="14"/>
    </row>
    <row r="38" spans="1:18" ht="15.75">
      <c r="A38" s="27"/>
      <c r="B38" s="27"/>
      <c r="C38" s="27"/>
      <c r="D38" s="28"/>
      <c r="E38" s="28"/>
      <c r="F38" s="28"/>
      <c r="G38" s="28"/>
      <c r="H38" s="31" t="s">
        <v>105</v>
      </c>
      <c r="I38" s="28"/>
      <c r="J38" s="28"/>
      <c r="K38" s="28"/>
      <c r="N38" s="29"/>
      <c r="O38" s="84"/>
      <c r="P38" s="29"/>
      <c r="Q38" s="29"/>
      <c r="R38" s="27"/>
    </row>
    <row r="39" spans="1:18" ht="15.75">
      <c r="A39" s="30"/>
      <c r="B39" s="31" t="s">
        <v>104</v>
      </c>
      <c r="C39" s="31"/>
      <c r="D39" s="32"/>
      <c r="E39" s="32"/>
      <c r="F39" s="32"/>
      <c r="G39" s="28"/>
      <c r="H39" s="33"/>
      <c r="N39" s="85"/>
      <c r="O39" s="84"/>
      <c r="P39" s="31"/>
      <c r="Q39" s="30"/>
      <c r="R39" s="30"/>
    </row>
    <row r="40" spans="1:18" ht="15.75">
      <c r="A40" s="30"/>
      <c r="B40" s="33" t="s">
        <v>106</v>
      </c>
      <c r="C40" s="33"/>
      <c r="D40" s="33" t="s">
        <v>106</v>
      </c>
      <c r="E40" s="33"/>
      <c r="F40" s="102" t="s">
        <v>107</v>
      </c>
      <c r="G40" s="102"/>
      <c r="H40" s="102"/>
      <c r="I40" s="102"/>
      <c r="J40" s="102"/>
      <c r="K40" s="102"/>
      <c r="L40" s="102"/>
      <c r="M40" s="73"/>
      <c r="N40" s="86"/>
      <c r="O40" s="84"/>
      <c r="P40" s="30"/>
      <c r="Q40" s="30"/>
      <c r="R40" s="30"/>
    </row>
    <row r="41" spans="1:18" ht="15.75">
      <c r="A41" s="30"/>
      <c r="B41" s="33"/>
      <c r="C41" s="33"/>
      <c r="D41" s="33"/>
      <c r="E41" s="33"/>
      <c r="F41" s="33"/>
      <c r="G41" s="34"/>
      <c r="H41" s="33"/>
      <c r="I41" s="33"/>
      <c r="J41" s="34"/>
      <c r="K41" s="35"/>
      <c r="L41" s="36"/>
      <c r="M41" s="36"/>
      <c r="N41" s="86"/>
      <c r="O41" s="84"/>
      <c r="P41" s="30"/>
      <c r="Q41" s="30"/>
      <c r="R41" s="30"/>
    </row>
    <row r="42" spans="1:18" ht="15.75">
      <c r="A42" s="30"/>
      <c r="B42" s="33" t="s">
        <v>106</v>
      </c>
      <c r="C42" s="33"/>
      <c r="D42" s="33" t="s">
        <v>106</v>
      </c>
      <c r="E42" s="34"/>
      <c r="F42" s="33" t="s">
        <v>106</v>
      </c>
      <c r="G42" s="34" t="s">
        <v>106</v>
      </c>
      <c r="H42" s="34"/>
      <c r="I42" s="33" t="s">
        <v>106</v>
      </c>
      <c r="J42" s="34"/>
      <c r="K42" s="35"/>
      <c r="N42" s="83"/>
      <c r="O42" s="87"/>
      <c r="Q42" s="30"/>
      <c r="R42" s="30"/>
    </row>
    <row r="43" spans="1:18" ht="15.75">
      <c r="A43" s="30"/>
      <c r="B43" s="37"/>
      <c r="C43" s="37"/>
      <c r="D43" s="34"/>
      <c r="E43" s="34"/>
      <c r="F43" s="34"/>
      <c r="G43" s="34"/>
      <c r="H43" s="34"/>
      <c r="N43" s="83"/>
      <c r="O43" s="84"/>
      <c r="Q43" s="38"/>
      <c r="R43" s="30"/>
    </row>
    <row r="44" spans="1:18" ht="15.7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40"/>
      <c r="L44" s="39"/>
      <c r="M44" s="39"/>
      <c r="N44" s="88"/>
      <c r="O44" s="89"/>
      <c r="P44" s="39"/>
      <c r="Q44" s="39"/>
      <c r="R44" s="39"/>
    </row>
    <row r="45" spans="1:18">
      <c r="N45" s="83"/>
      <c r="O45" s="90"/>
    </row>
    <row r="46" spans="1:18">
      <c r="N46" s="83"/>
      <c r="O46" s="87"/>
    </row>
    <row r="47" spans="1:18">
      <c r="N47" s="83"/>
      <c r="O47" s="87"/>
    </row>
    <row r="48" spans="1:18">
      <c r="N48" s="83"/>
      <c r="O48" s="87"/>
    </row>
    <row r="49" spans="14:15">
      <c r="N49" s="83"/>
      <c r="O49" s="87"/>
    </row>
    <row r="50" spans="14:15">
      <c r="N50" s="83"/>
      <c r="O50" s="87"/>
    </row>
    <row r="51" spans="14:15">
      <c r="N51" s="83"/>
      <c r="O51" s="87"/>
    </row>
    <row r="52" spans="14:15">
      <c r="N52" s="83"/>
      <c r="O52" s="87"/>
    </row>
  </sheetData>
  <mergeCells count="19">
    <mergeCell ref="F40:L40"/>
    <mergeCell ref="Q2:Q3"/>
    <mergeCell ref="Q36:R36"/>
    <mergeCell ref="C2:C3"/>
    <mergeCell ref="J2:J3"/>
    <mergeCell ref="K2:K3"/>
    <mergeCell ref="L2:L3"/>
    <mergeCell ref="R2:R3"/>
    <mergeCell ref="N2:N3"/>
    <mergeCell ref="O2:P2"/>
    <mergeCell ref="A1:B1"/>
    <mergeCell ref="H1:I1"/>
    <mergeCell ref="A2:A3"/>
    <mergeCell ref="B2:B3"/>
    <mergeCell ref="D2:D3"/>
    <mergeCell ref="F2:F3"/>
    <mergeCell ref="G2:G3"/>
    <mergeCell ref="H2:H3"/>
    <mergeCell ref="I2:I3"/>
  </mergeCells>
  <pageMargins left="0.17" right="0.16" top="0.14000000000000001" bottom="0.19" header="0.13" footer="0.16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8"/>
  <sheetViews>
    <sheetView topLeftCell="A13" workbookViewId="0">
      <selection activeCell="A23" sqref="A23:XFD23"/>
    </sheetView>
  </sheetViews>
  <sheetFormatPr defaultRowHeight="14.25"/>
  <cols>
    <col min="1" max="1" width="2.875" bestFit="1" customWidth="1"/>
    <col min="2" max="2" width="14.125" customWidth="1"/>
    <col min="3" max="3" width="14.75" customWidth="1"/>
    <col min="4" max="4" width="5.375" customWidth="1"/>
    <col min="5" max="34" width="2.625" customWidth="1"/>
    <col min="35" max="35" width="2.25" customWidth="1"/>
  </cols>
  <sheetData>
    <row r="1" spans="1:34" s="42" customFormat="1" ht="31.5">
      <c r="A1" s="41"/>
      <c r="B1" s="41"/>
      <c r="C1" s="41"/>
      <c r="D1" s="41"/>
      <c r="E1" s="41"/>
      <c r="F1" s="41"/>
      <c r="G1" s="41" t="s">
        <v>108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Z1" s="41"/>
      <c r="AA1" s="41"/>
      <c r="AB1" s="41"/>
      <c r="AC1" s="41"/>
      <c r="AD1" s="41"/>
      <c r="AE1" s="41"/>
      <c r="AF1" s="41"/>
    </row>
    <row r="2" spans="1:34" s="42" customFormat="1" ht="18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114" t="s">
        <v>109</v>
      </c>
      <c r="Y2" s="114"/>
      <c r="Z2" s="113"/>
      <c r="AA2" s="113"/>
      <c r="AB2" s="113"/>
      <c r="AC2" s="113"/>
      <c r="AD2" s="113"/>
      <c r="AE2" s="113"/>
      <c r="AF2" s="65"/>
    </row>
    <row r="3" spans="1:34" s="46" customFormat="1" ht="21.75" customHeight="1">
      <c r="A3" s="44" t="s">
        <v>56</v>
      </c>
      <c r="B3" s="45" t="s">
        <v>110</v>
      </c>
      <c r="C3" s="56" t="s">
        <v>92</v>
      </c>
      <c r="D3" s="50" t="s">
        <v>111</v>
      </c>
      <c r="E3" s="72">
        <v>1</v>
      </c>
      <c r="F3" s="72">
        <v>2</v>
      </c>
      <c r="G3" s="72">
        <v>3</v>
      </c>
      <c r="H3" s="72">
        <v>4</v>
      </c>
      <c r="I3" s="72">
        <v>5</v>
      </c>
      <c r="J3" s="72">
        <v>6</v>
      </c>
      <c r="K3" s="72">
        <v>7</v>
      </c>
      <c r="L3" s="72">
        <v>8</v>
      </c>
      <c r="M3" s="72">
        <v>9</v>
      </c>
      <c r="N3" s="72">
        <v>10</v>
      </c>
      <c r="O3" s="72">
        <v>11</v>
      </c>
      <c r="P3" s="72">
        <v>12</v>
      </c>
      <c r="Q3" s="72">
        <v>13</v>
      </c>
      <c r="R3" s="72">
        <v>14</v>
      </c>
      <c r="S3" s="72">
        <v>15</v>
      </c>
      <c r="T3" s="72">
        <v>16</v>
      </c>
      <c r="U3" s="72">
        <v>17</v>
      </c>
      <c r="V3" s="72">
        <v>18</v>
      </c>
      <c r="W3" s="72">
        <v>19</v>
      </c>
      <c r="X3" s="72">
        <v>20</v>
      </c>
      <c r="Y3" s="72">
        <v>21</v>
      </c>
      <c r="Z3" s="72">
        <v>22</v>
      </c>
      <c r="AA3" s="72">
        <v>23</v>
      </c>
      <c r="AB3" s="72">
        <v>24</v>
      </c>
      <c r="AC3" s="72">
        <v>25</v>
      </c>
      <c r="AD3" s="72">
        <v>26</v>
      </c>
      <c r="AE3" s="72">
        <v>27</v>
      </c>
      <c r="AF3" s="72">
        <v>28</v>
      </c>
      <c r="AG3" s="72">
        <v>29</v>
      </c>
      <c r="AH3" s="72">
        <v>30</v>
      </c>
    </row>
    <row r="4" spans="1:34" s="46" customFormat="1" ht="18" customHeight="1">
      <c r="A4" s="51">
        <v>1</v>
      </c>
      <c r="B4" s="9"/>
      <c r="C4" s="57" t="str">
        <f>ورقة2!D4</f>
        <v>Roustabout</v>
      </c>
      <c r="D4" s="47">
        <f t="shared" ref="D4:D34" si="0">COUNTIF(E4:AF4,"√")</f>
        <v>14</v>
      </c>
      <c r="E4" s="48" t="s">
        <v>112</v>
      </c>
      <c r="F4" s="48" t="s">
        <v>112</v>
      </c>
      <c r="G4" s="48" t="s">
        <v>112</v>
      </c>
      <c r="H4" s="48" t="s">
        <v>112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 t="s">
        <v>112</v>
      </c>
      <c r="T4" s="48" t="s">
        <v>112</v>
      </c>
      <c r="U4" s="48" t="s">
        <v>112</v>
      </c>
      <c r="V4" s="48" t="s">
        <v>112</v>
      </c>
      <c r="W4" s="48" t="s">
        <v>112</v>
      </c>
      <c r="X4" s="48" t="s">
        <v>112</v>
      </c>
      <c r="Y4" s="48" t="s">
        <v>112</v>
      </c>
      <c r="Z4" s="48" t="s">
        <v>112</v>
      </c>
      <c r="AA4" s="48" t="s">
        <v>112</v>
      </c>
      <c r="AB4" s="48" t="s">
        <v>112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4" s="46" customFormat="1" ht="18" customHeight="1">
      <c r="A5" s="51">
        <v>2</v>
      </c>
      <c r="B5" s="9"/>
      <c r="C5" s="57" t="str">
        <f>ورقة2!D5</f>
        <v>Roustabout:B</v>
      </c>
      <c r="D5" s="47">
        <f t="shared" si="0"/>
        <v>14</v>
      </c>
      <c r="E5" s="48" t="s">
        <v>112</v>
      </c>
      <c r="F5" s="48" t="s">
        <v>112</v>
      </c>
      <c r="G5" s="48" t="s">
        <v>112</v>
      </c>
      <c r="H5" s="48" t="s">
        <v>112</v>
      </c>
      <c r="I5" s="48">
        <v>0</v>
      </c>
      <c r="J5" s="48">
        <v>0</v>
      </c>
      <c r="K5" s="48">
        <v>0</v>
      </c>
      <c r="L5" s="48">
        <v>0</v>
      </c>
      <c r="M5" s="48">
        <v>0</v>
      </c>
      <c r="N5" s="48">
        <v>0</v>
      </c>
      <c r="O5" s="48">
        <v>0</v>
      </c>
      <c r="P5" s="48">
        <v>0</v>
      </c>
      <c r="Q5" s="48">
        <v>0</v>
      </c>
      <c r="R5" s="48">
        <v>0</v>
      </c>
      <c r="S5" s="48" t="s">
        <v>112</v>
      </c>
      <c r="T5" s="48" t="s">
        <v>112</v>
      </c>
      <c r="U5" s="48" t="s">
        <v>112</v>
      </c>
      <c r="V5" s="48" t="s">
        <v>112</v>
      </c>
      <c r="W5" s="48" t="s">
        <v>112</v>
      </c>
      <c r="X5" s="48" t="s">
        <v>112</v>
      </c>
      <c r="Y5" s="48" t="s">
        <v>112</v>
      </c>
      <c r="Z5" s="48" t="s">
        <v>112</v>
      </c>
      <c r="AA5" s="48" t="s">
        <v>112</v>
      </c>
      <c r="AB5" s="48" t="s">
        <v>112</v>
      </c>
      <c r="AC5" s="48">
        <v>0</v>
      </c>
      <c r="AD5" s="48">
        <v>0</v>
      </c>
      <c r="AE5" s="48">
        <v>0</v>
      </c>
      <c r="AF5" s="48">
        <v>0</v>
      </c>
      <c r="AG5" s="48">
        <v>0</v>
      </c>
      <c r="AH5" s="48">
        <v>0</v>
      </c>
    </row>
    <row r="6" spans="1:34" s="46" customFormat="1" ht="18" customHeight="1">
      <c r="A6" s="51">
        <v>3</v>
      </c>
      <c r="B6" s="9"/>
      <c r="C6" s="57" t="str">
        <f>ورقة2!D6</f>
        <v>Floor man</v>
      </c>
      <c r="D6" s="47">
        <f t="shared" si="0"/>
        <v>14</v>
      </c>
      <c r="E6" s="48" t="s">
        <v>112</v>
      </c>
      <c r="F6" s="48" t="s">
        <v>112</v>
      </c>
      <c r="G6" s="48" t="s">
        <v>112</v>
      </c>
      <c r="H6" s="48" t="s">
        <v>112</v>
      </c>
      <c r="I6" s="48">
        <v>0</v>
      </c>
      <c r="J6" s="48">
        <v>0</v>
      </c>
      <c r="K6" s="48">
        <v>0</v>
      </c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8">
        <v>0</v>
      </c>
      <c r="R6" s="48">
        <v>0</v>
      </c>
      <c r="S6" s="48" t="s">
        <v>112</v>
      </c>
      <c r="T6" s="48" t="s">
        <v>112</v>
      </c>
      <c r="U6" s="48" t="s">
        <v>112</v>
      </c>
      <c r="V6" s="48" t="s">
        <v>112</v>
      </c>
      <c r="W6" s="48" t="s">
        <v>112</v>
      </c>
      <c r="X6" s="48" t="s">
        <v>112</v>
      </c>
      <c r="Y6" s="48" t="s">
        <v>112</v>
      </c>
      <c r="Z6" s="48" t="s">
        <v>112</v>
      </c>
      <c r="AA6" s="48" t="s">
        <v>112</v>
      </c>
      <c r="AB6" s="48" t="s">
        <v>112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</row>
    <row r="7" spans="1:34" s="46" customFormat="1" ht="18" customHeight="1">
      <c r="A7" s="51">
        <v>4</v>
      </c>
      <c r="B7" s="9"/>
      <c r="C7" s="57" t="str">
        <f>ورقة2!D7</f>
        <v>Floor man:B</v>
      </c>
      <c r="D7" s="47">
        <f t="shared" si="0"/>
        <v>14</v>
      </c>
      <c r="E7" s="48" t="s">
        <v>112</v>
      </c>
      <c r="F7" s="48" t="s">
        <v>112</v>
      </c>
      <c r="G7" s="48" t="s">
        <v>112</v>
      </c>
      <c r="H7" s="48" t="s">
        <v>112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 t="s">
        <v>112</v>
      </c>
      <c r="T7" s="48" t="s">
        <v>112</v>
      </c>
      <c r="U7" s="48" t="s">
        <v>112</v>
      </c>
      <c r="V7" s="48" t="s">
        <v>112</v>
      </c>
      <c r="W7" s="48" t="s">
        <v>112</v>
      </c>
      <c r="X7" s="48" t="s">
        <v>112</v>
      </c>
      <c r="Y7" s="48" t="s">
        <v>112</v>
      </c>
      <c r="Z7" s="48" t="s">
        <v>112</v>
      </c>
      <c r="AA7" s="48" t="s">
        <v>112</v>
      </c>
      <c r="AB7" s="48" t="s">
        <v>112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</row>
    <row r="8" spans="1:34" s="46" customFormat="1" ht="18" customHeight="1">
      <c r="A8" s="51">
        <v>5</v>
      </c>
      <c r="B8" s="9"/>
      <c r="C8" s="57" t="str">
        <f>ورقة2!D8</f>
        <v>Mud man</v>
      </c>
      <c r="D8" s="47">
        <f t="shared" si="0"/>
        <v>14</v>
      </c>
      <c r="E8" s="48" t="s">
        <v>112</v>
      </c>
      <c r="F8" s="48" t="s">
        <v>112</v>
      </c>
      <c r="G8" s="48" t="s">
        <v>112</v>
      </c>
      <c r="H8" s="48" t="s">
        <v>112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 t="s">
        <v>112</v>
      </c>
      <c r="T8" s="48" t="s">
        <v>112</v>
      </c>
      <c r="U8" s="48" t="s">
        <v>112</v>
      </c>
      <c r="V8" s="48" t="s">
        <v>112</v>
      </c>
      <c r="W8" s="48" t="s">
        <v>112</v>
      </c>
      <c r="X8" s="48" t="s">
        <v>112</v>
      </c>
      <c r="Y8" s="48" t="s">
        <v>112</v>
      </c>
      <c r="Z8" s="48" t="s">
        <v>112</v>
      </c>
      <c r="AA8" s="48" t="s">
        <v>112</v>
      </c>
      <c r="AB8" s="48" t="s">
        <v>112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</row>
    <row r="9" spans="1:34" s="46" customFormat="1" ht="18" customHeight="1">
      <c r="A9" s="51">
        <v>6</v>
      </c>
      <c r="B9" s="9"/>
      <c r="C9" s="57" t="str">
        <f>ورقة2!D9</f>
        <v>Mud man:B</v>
      </c>
      <c r="D9" s="47">
        <f t="shared" si="0"/>
        <v>14</v>
      </c>
      <c r="E9" s="48" t="s">
        <v>112</v>
      </c>
      <c r="F9" s="48" t="s">
        <v>112</v>
      </c>
      <c r="G9" s="48" t="s">
        <v>112</v>
      </c>
      <c r="H9" s="48" t="s">
        <v>112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 t="s">
        <v>112</v>
      </c>
      <c r="T9" s="48" t="s">
        <v>112</v>
      </c>
      <c r="U9" s="48" t="s">
        <v>112</v>
      </c>
      <c r="V9" s="48" t="s">
        <v>112</v>
      </c>
      <c r="W9" s="48" t="s">
        <v>112</v>
      </c>
      <c r="X9" s="48" t="s">
        <v>112</v>
      </c>
      <c r="Y9" s="48" t="s">
        <v>112</v>
      </c>
      <c r="Z9" s="48" t="s">
        <v>112</v>
      </c>
      <c r="AA9" s="48" t="s">
        <v>112</v>
      </c>
      <c r="AB9" s="48" t="s">
        <v>112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</row>
    <row r="10" spans="1:34" s="46" customFormat="1" ht="18" customHeight="1">
      <c r="A10" s="51">
        <v>7</v>
      </c>
      <c r="B10" s="9"/>
      <c r="C10" s="57" t="str">
        <f>ورقة2!D10</f>
        <v>Ast Derrickman</v>
      </c>
      <c r="D10" s="47">
        <f t="shared" si="0"/>
        <v>14</v>
      </c>
      <c r="E10" s="48" t="s">
        <v>112</v>
      </c>
      <c r="F10" s="48" t="s">
        <v>112</v>
      </c>
      <c r="G10" s="48" t="s">
        <v>112</v>
      </c>
      <c r="H10" s="48" t="s">
        <v>112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 t="s">
        <v>112</v>
      </c>
      <c r="T10" s="48" t="s">
        <v>112</v>
      </c>
      <c r="U10" s="48" t="s">
        <v>112</v>
      </c>
      <c r="V10" s="48" t="s">
        <v>112</v>
      </c>
      <c r="W10" s="48" t="s">
        <v>112</v>
      </c>
      <c r="X10" s="48" t="s">
        <v>112</v>
      </c>
      <c r="Y10" s="48" t="s">
        <v>112</v>
      </c>
      <c r="Z10" s="48" t="s">
        <v>112</v>
      </c>
      <c r="AA10" s="48" t="s">
        <v>112</v>
      </c>
      <c r="AB10" s="48" t="s">
        <v>112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</row>
    <row r="11" spans="1:34" s="46" customFormat="1" ht="18" customHeight="1">
      <c r="A11" s="51">
        <v>8</v>
      </c>
      <c r="B11" s="9"/>
      <c r="C11" s="57" t="str">
        <f>ورقة2!D11</f>
        <v>Ast Derrickman:B</v>
      </c>
      <c r="D11" s="47">
        <f t="shared" si="0"/>
        <v>14</v>
      </c>
      <c r="E11" s="48" t="s">
        <v>112</v>
      </c>
      <c r="F11" s="48" t="s">
        <v>112</v>
      </c>
      <c r="G11" s="48" t="s">
        <v>112</v>
      </c>
      <c r="H11" s="48" t="s">
        <v>112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  <c r="R11" s="48">
        <v>0</v>
      </c>
      <c r="S11" s="48" t="s">
        <v>112</v>
      </c>
      <c r="T11" s="48" t="s">
        <v>112</v>
      </c>
      <c r="U11" s="48" t="s">
        <v>112</v>
      </c>
      <c r="V11" s="48" t="s">
        <v>112</v>
      </c>
      <c r="W11" s="48" t="s">
        <v>112</v>
      </c>
      <c r="X11" s="48" t="s">
        <v>112</v>
      </c>
      <c r="Y11" s="48" t="s">
        <v>112</v>
      </c>
      <c r="Z11" s="48" t="s">
        <v>112</v>
      </c>
      <c r="AA11" s="48" t="s">
        <v>112</v>
      </c>
      <c r="AB11" s="48" t="s">
        <v>112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</row>
    <row r="12" spans="1:34" s="46" customFormat="1" ht="18" customHeight="1">
      <c r="A12" s="51">
        <v>9</v>
      </c>
      <c r="B12" s="9"/>
      <c r="C12" s="57" t="str">
        <f>ورقة2!D12</f>
        <v>Derrick man</v>
      </c>
      <c r="D12" s="47">
        <f t="shared" si="0"/>
        <v>14</v>
      </c>
      <c r="E12" s="48" t="s">
        <v>112</v>
      </c>
      <c r="F12" s="48" t="s">
        <v>112</v>
      </c>
      <c r="G12" s="48" t="s">
        <v>112</v>
      </c>
      <c r="H12" s="48" t="s">
        <v>112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 t="s">
        <v>112</v>
      </c>
      <c r="T12" s="48" t="s">
        <v>112</v>
      </c>
      <c r="U12" s="48" t="s">
        <v>112</v>
      </c>
      <c r="V12" s="48" t="s">
        <v>112</v>
      </c>
      <c r="W12" s="48" t="s">
        <v>112</v>
      </c>
      <c r="X12" s="48" t="s">
        <v>112</v>
      </c>
      <c r="Y12" s="48" t="s">
        <v>112</v>
      </c>
      <c r="Z12" s="48" t="s">
        <v>112</v>
      </c>
      <c r="AA12" s="48" t="s">
        <v>112</v>
      </c>
      <c r="AB12" s="48" t="s">
        <v>112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</row>
    <row r="13" spans="1:34" s="46" customFormat="1" ht="18" customHeight="1">
      <c r="A13" s="51">
        <v>10</v>
      </c>
      <c r="B13" s="9"/>
      <c r="C13" s="57" t="str">
        <f>ورقة2!D13</f>
        <v>Derrick man:B</v>
      </c>
      <c r="D13" s="47">
        <f t="shared" si="0"/>
        <v>14</v>
      </c>
      <c r="E13" s="48" t="s">
        <v>112</v>
      </c>
      <c r="F13" s="48" t="s">
        <v>112</v>
      </c>
      <c r="G13" s="48" t="s">
        <v>112</v>
      </c>
      <c r="H13" s="48" t="s">
        <v>112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 t="s">
        <v>112</v>
      </c>
      <c r="T13" s="48" t="s">
        <v>112</v>
      </c>
      <c r="U13" s="48" t="s">
        <v>112</v>
      </c>
      <c r="V13" s="48" t="s">
        <v>112</v>
      </c>
      <c r="W13" s="48" t="s">
        <v>112</v>
      </c>
      <c r="X13" s="48" t="s">
        <v>112</v>
      </c>
      <c r="Y13" s="48" t="s">
        <v>112</v>
      </c>
      <c r="Z13" s="48" t="s">
        <v>112</v>
      </c>
      <c r="AA13" s="48" t="s">
        <v>112</v>
      </c>
      <c r="AB13" s="48" t="s">
        <v>112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</row>
    <row r="14" spans="1:34" s="46" customFormat="1" ht="18" customHeight="1">
      <c r="A14" s="51">
        <v>11</v>
      </c>
      <c r="B14" s="9"/>
      <c r="C14" s="57" t="str">
        <f>ورقة2!D14</f>
        <v xml:space="preserve"> fokliftDriver</v>
      </c>
      <c r="D14" s="47">
        <f t="shared" si="0"/>
        <v>14</v>
      </c>
      <c r="E14" s="48" t="s">
        <v>112</v>
      </c>
      <c r="F14" s="48" t="s">
        <v>112</v>
      </c>
      <c r="G14" s="48" t="s">
        <v>112</v>
      </c>
      <c r="H14" s="48" t="s">
        <v>112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 t="s">
        <v>112</v>
      </c>
      <c r="T14" s="48" t="s">
        <v>112</v>
      </c>
      <c r="U14" s="48" t="s">
        <v>112</v>
      </c>
      <c r="V14" s="48" t="s">
        <v>112</v>
      </c>
      <c r="W14" s="48" t="s">
        <v>112</v>
      </c>
      <c r="X14" s="48" t="s">
        <v>112</v>
      </c>
      <c r="Y14" s="48" t="s">
        <v>112</v>
      </c>
      <c r="Z14" s="48" t="s">
        <v>112</v>
      </c>
      <c r="AA14" s="48" t="s">
        <v>112</v>
      </c>
      <c r="AB14" s="48" t="s">
        <v>112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</row>
    <row r="15" spans="1:34" s="46" customFormat="1" ht="18" customHeight="1">
      <c r="A15" s="51">
        <v>12</v>
      </c>
      <c r="B15" s="9"/>
      <c r="C15" s="57" t="str">
        <f>ورقة2!D15</f>
        <v xml:space="preserve"> fokliftDriver:B</v>
      </c>
      <c r="D15" s="47">
        <f t="shared" si="0"/>
        <v>14</v>
      </c>
      <c r="E15" s="48" t="s">
        <v>112</v>
      </c>
      <c r="F15" s="48" t="s">
        <v>112</v>
      </c>
      <c r="G15" s="48" t="s">
        <v>112</v>
      </c>
      <c r="H15" s="48" t="s">
        <v>112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 t="s">
        <v>112</v>
      </c>
      <c r="T15" s="48" t="s">
        <v>112</v>
      </c>
      <c r="U15" s="48" t="s">
        <v>112</v>
      </c>
      <c r="V15" s="48" t="s">
        <v>112</v>
      </c>
      <c r="W15" s="48" t="s">
        <v>112</v>
      </c>
      <c r="X15" s="48" t="s">
        <v>112</v>
      </c>
      <c r="Y15" s="48" t="s">
        <v>112</v>
      </c>
      <c r="Z15" s="48" t="s">
        <v>112</v>
      </c>
      <c r="AA15" s="48" t="s">
        <v>112</v>
      </c>
      <c r="AB15" s="48" t="s">
        <v>112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</row>
    <row r="16" spans="1:34" s="46" customFormat="1" ht="18" customHeight="1">
      <c r="A16" s="51">
        <v>13</v>
      </c>
      <c r="B16" s="9"/>
      <c r="C16" s="57" t="str">
        <f>ورقة2!D16</f>
        <v xml:space="preserve"> carenDriver</v>
      </c>
      <c r="D16" s="47">
        <f t="shared" si="0"/>
        <v>20</v>
      </c>
      <c r="E16" s="48" t="s">
        <v>112</v>
      </c>
      <c r="F16" s="48" t="s">
        <v>112</v>
      </c>
      <c r="G16" s="48" t="s">
        <v>112</v>
      </c>
      <c r="H16" s="48" t="s">
        <v>112</v>
      </c>
      <c r="I16" s="48" t="s">
        <v>112</v>
      </c>
      <c r="J16" s="48" t="s">
        <v>112</v>
      </c>
      <c r="K16" s="48" t="s">
        <v>112</v>
      </c>
      <c r="L16" s="48" t="s">
        <v>112</v>
      </c>
      <c r="M16" s="48" t="s">
        <v>112</v>
      </c>
      <c r="N16" s="48" t="s">
        <v>112</v>
      </c>
      <c r="O16" s="48" t="s">
        <v>112</v>
      </c>
      <c r="P16" s="48" t="s">
        <v>112</v>
      </c>
      <c r="Q16" s="48" t="s">
        <v>112</v>
      </c>
      <c r="R16" s="48" t="s">
        <v>112</v>
      </c>
      <c r="S16" s="48" t="s">
        <v>112</v>
      </c>
      <c r="T16" s="48" t="s">
        <v>112</v>
      </c>
      <c r="U16" s="48" t="s">
        <v>112</v>
      </c>
      <c r="V16" s="48" t="s">
        <v>112</v>
      </c>
      <c r="W16" s="48" t="s">
        <v>112</v>
      </c>
      <c r="X16" s="48" t="s">
        <v>112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</row>
    <row r="17" spans="1:34" s="46" customFormat="1" ht="18" customHeight="1">
      <c r="A17" s="51">
        <v>14</v>
      </c>
      <c r="B17" s="9"/>
      <c r="C17" s="57" t="str">
        <f>ورقة2!D17</f>
        <v xml:space="preserve"> carenDriver:B</v>
      </c>
      <c r="D17" s="47">
        <f t="shared" si="0"/>
        <v>20</v>
      </c>
      <c r="E17" s="48" t="s">
        <v>112</v>
      </c>
      <c r="F17" s="48" t="s">
        <v>112</v>
      </c>
      <c r="G17" s="48" t="s">
        <v>112</v>
      </c>
      <c r="H17" s="48" t="s">
        <v>112</v>
      </c>
      <c r="I17" s="48" t="s">
        <v>112</v>
      </c>
      <c r="J17" s="48" t="s">
        <v>112</v>
      </c>
      <c r="K17" s="48" t="s">
        <v>112</v>
      </c>
      <c r="L17" s="48" t="s">
        <v>112</v>
      </c>
      <c r="M17" s="48" t="s">
        <v>112</v>
      </c>
      <c r="N17" s="48" t="s">
        <v>112</v>
      </c>
      <c r="O17" s="48" t="s">
        <v>112</v>
      </c>
      <c r="P17" s="48" t="s">
        <v>112</v>
      </c>
      <c r="Q17" s="48" t="s">
        <v>112</v>
      </c>
      <c r="R17" s="48" t="s">
        <v>112</v>
      </c>
      <c r="S17" s="48" t="s">
        <v>112</v>
      </c>
      <c r="T17" s="48" t="s">
        <v>112</v>
      </c>
      <c r="U17" s="48" t="s">
        <v>112</v>
      </c>
      <c r="V17" s="48" t="s">
        <v>112</v>
      </c>
      <c r="W17" s="48" t="s">
        <v>112</v>
      </c>
      <c r="X17" s="48" t="s">
        <v>112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</row>
    <row r="18" spans="1:34" s="46" customFormat="1" ht="18" customHeight="1">
      <c r="A18" s="51">
        <v>15</v>
      </c>
      <c r="B18" s="9"/>
      <c r="C18" s="57" t="str">
        <f>ورقة2!D18</f>
        <v xml:space="preserve"> cement T Driver</v>
      </c>
      <c r="D18" s="47">
        <f t="shared" si="0"/>
        <v>26</v>
      </c>
      <c r="E18" s="48" t="s">
        <v>112</v>
      </c>
      <c r="F18" s="48" t="s">
        <v>112</v>
      </c>
      <c r="G18" s="48" t="s">
        <v>112</v>
      </c>
      <c r="H18" s="48" t="s">
        <v>112</v>
      </c>
      <c r="I18" s="48" t="s">
        <v>112</v>
      </c>
      <c r="J18" s="48" t="s">
        <v>112</v>
      </c>
      <c r="K18" s="48" t="s">
        <v>112</v>
      </c>
      <c r="L18" s="48" t="s">
        <v>112</v>
      </c>
      <c r="M18" s="48" t="s">
        <v>112</v>
      </c>
      <c r="N18" s="48" t="s">
        <v>112</v>
      </c>
      <c r="O18" s="48" t="s">
        <v>112</v>
      </c>
      <c r="P18" s="48" t="s">
        <v>112</v>
      </c>
      <c r="Q18" s="48" t="s">
        <v>112</v>
      </c>
      <c r="R18" s="48" t="s">
        <v>112</v>
      </c>
      <c r="S18" s="48" t="s">
        <v>112</v>
      </c>
      <c r="T18" s="48" t="s">
        <v>112</v>
      </c>
      <c r="U18" s="48" t="s">
        <v>112</v>
      </c>
      <c r="V18" s="48" t="s">
        <v>112</v>
      </c>
      <c r="W18" s="48" t="s">
        <v>112</v>
      </c>
      <c r="X18" s="48" t="s">
        <v>112</v>
      </c>
      <c r="Y18" s="48" t="s">
        <v>112</v>
      </c>
      <c r="Z18" s="48" t="s">
        <v>112</v>
      </c>
      <c r="AA18" s="48" t="s">
        <v>112</v>
      </c>
      <c r="AB18" s="48" t="s">
        <v>112</v>
      </c>
      <c r="AC18" s="48" t="s">
        <v>112</v>
      </c>
      <c r="AD18" s="48" t="s">
        <v>112</v>
      </c>
      <c r="AE18" s="48">
        <v>0</v>
      </c>
      <c r="AF18" s="48">
        <v>0</v>
      </c>
      <c r="AG18" s="48">
        <v>0</v>
      </c>
      <c r="AH18" s="48">
        <v>0</v>
      </c>
    </row>
    <row r="19" spans="1:34" s="46" customFormat="1" ht="18" customHeight="1">
      <c r="A19" s="51">
        <v>16</v>
      </c>
      <c r="B19" s="9"/>
      <c r="C19" s="57" t="str">
        <f>ورقة2!D19</f>
        <v xml:space="preserve"> cement  Driver:B</v>
      </c>
      <c r="D19" s="47">
        <f t="shared" si="0"/>
        <v>26</v>
      </c>
      <c r="E19" s="48" t="s">
        <v>112</v>
      </c>
      <c r="F19" s="48" t="s">
        <v>112</v>
      </c>
      <c r="G19" s="48" t="s">
        <v>112</v>
      </c>
      <c r="H19" s="48" t="s">
        <v>112</v>
      </c>
      <c r="I19" s="48" t="s">
        <v>112</v>
      </c>
      <c r="J19" s="48" t="s">
        <v>112</v>
      </c>
      <c r="K19" s="48" t="s">
        <v>112</v>
      </c>
      <c r="L19" s="48" t="s">
        <v>112</v>
      </c>
      <c r="M19" s="48" t="s">
        <v>112</v>
      </c>
      <c r="N19" s="48" t="s">
        <v>112</v>
      </c>
      <c r="O19" s="48" t="s">
        <v>112</v>
      </c>
      <c r="P19" s="48" t="s">
        <v>112</v>
      </c>
      <c r="Q19" s="48" t="s">
        <v>112</v>
      </c>
      <c r="R19" s="48" t="s">
        <v>112</v>
      </c>
      <c r="S19" s="48" t="s">
        <v>112</v>
      </c>
      <c r="T19" s="48" t="s">
        <v>112</v>
      </c>
      <c r="U19" s="48" t="s">
        <v>112</v>
      </c>
      <c r="V19" s="48" t="s">
        <v>112</v>
      </c>
      <c r="W19" s="48" t="s">
        <v>112</v>
      </c>
      <c r="X19" s="48" t="s">
        <v>112</v>
      </c>
      <c r="Y19" s="48" t="s">
        <v>112</v>
      </c>
      <c r="Z19" s="48" t="s">
        <v>112</v>
      </c>
      <c r="AA19" s="48" t="s">
        <v>112</v>
      </c>
      <c r="AB19" s="48" t="s">
        <v>112</v>
      </c>
      <c r="AC19" s="48" t="s">
        <v>112</v>
      </c>
      <c r="AD19" s="48" t="s">
        <v>112</v>
      </c>
      <c r="AE19" s="48">
        <v>0</v>
      </c>
      <c r="AF19" s="48">
        <v>0</v>
      </c>
      <c r="AG19" s="48">
        <v>0</v>
      </c>
      <c r="AH19" s="48">
        <v>0</v>
      </c>
    </row>
    <row r="20" spans="1:34" s="46" customFormat="1" ht="18" customHeight="1">
      <c r="A20" s="51">
        <v>17</v>
      </c>
      <c r="B20" s="9"/>
      <c r="C20" s="57" t="str">
        <f>ورقة2!D20</f>
        <v>Ast.Q H S S E</v>
      </c>
      <c r="D20" s="47">
        <f t="shared" si="0"/>
        <v>26</v>
      </c>
      <c r="E20" s="48" t="s">
        <v>112</v>
      </c>
      <c r="F20" s="48" t="s">
        <v>112</v>
      </c>
      <c r="G20" s="48" t="s">
        <v>112</v>
      </c>
      <c r="H20" s="48" t="s">
        <v>112</v>
      </c>
      <c r="I20" s="48" t="s">
        <v>112</v>
      </c>
      <c r="J20" s="48" t="s">
        <v>112</v>
      </c>
      <c r="K20" s="48" t="s">
        <v>112</v>
      </c>
      <c r="L20" s="48" t="s">
        <v>112</v>
      </c>
      <c r="M20" s="48" t="s">
        <v>112</v>
      </c>
      <c r="N20" s="48" t="s">
        <v>112</v>
      </c>
      <c r="O20" s="48" t="s">
        <v>112</v>
      </c>
      <c r="P20" s="48" t="s">
        <v>112</v>
      </c>
      <c r="Q20" s="48" t="s">
        <v>112</v>
      </c>
      <c r="R20" s="48" t="s">
        <v>112</v>
      </c>
      <c r="S20" s="48" t="s">
        <v>112</v>
      </c>
      <c r="T20" s="48" t="s">
        <v>112</v>
      </c>
      <c r="U20" s="48" t="s">
        <v>112</v>
      </c>
      <c r="V20" s="48" t="s">
        <v>112</v>
      </c>
      <c r="W20" s="48" t="s">
        <v>112</v>
      </c>
      <c r="X20" s="48" t="s">
        <v>112</v>
      </c>
      <c r="Y20" s="48" t="s">
        <v>112</v>
      </c>
      <c r="Z20" s="48" t="s">
        <v>112</v>
      </c>
      <c r="AA20" s="48" t="s">
        <v>112</v>
      </c>
      <c r="AB20" s="48" t="s">
        <v>112</v>
      </c>
      <c r="AC20" s="48" t="s">
        <v>112</v>
      </c>
      <c r="AD20" s="48" t="s">
        <v>112</v>
      </c>
      <c r="AE20" s="48">
        <v>0</v>
      </c>
      <c r="AF20" s="48">
        <v>0</v>
      </c>
      <c r="AG20" s="48">
        <v>0</v>
      </c>
      <c r="AH20" s="48">
        <v>0</v>
      </c>
    </row>
    <row r="21" spans="1:34" s="46" customFormat="1" ht="18" customHeight="1">
      <c r="A21" s="51">
        <v>18</v>
      </c>
      <c r="B21" s="9"/>
      <c r="C21" s="57" t="str">
        <f>ورقة2!D21</f>
        <v>Ast.Q H S S E B</v>
      </c>
      <c r="D21" s="47">
        <f t="shared" si="0"/>
        <v>26</v>
      </c>
      <c r="E21" s="48" t="s">
        <v>112</v>
      </c>
      <c r="F21" s="48" t="s">
        <v>112</v>
      </c>
      <c r="G21" s="48" t="s">
        <v>112</v>
      </c>
      <c r="H21" s="48" t="s">
        <v>112</v>
      </c>
      <c r="I21" s="48" t="s">
        <v>112</v>
      </c>
      <c r="J21" s="48" t="s">
        <v>112</v>
      </c>
      <c r="K21" s="48" t="s">
        <v>112</v>
      </c>
      <c r="L21" s="48" t="s">
        <v>112</v>
      </c>
      <c r="M21" s="48" t="s">
        <v>112</v>
      </c>
      <c r="N21" s="48" t="s">
        <v>112</v>
      </c>
      <c r="O21" s="48" t="s">
        <v>112</v>
      </c>
      <c r="P21" s="48" t="s">
        <v>112</v>
      </c>
      <c r="Q21" s="48" t="s">
        <v>112</v>
      </c>
      <c r="R21" s="48" t="s">
        <v>112</v>
      </c>
      <c r="S21" s="48" t="s">
        <v>112</v>
      </c>
      <c r="T21" s="48" t="s">
        <v>112</v>
      </c>
      <c r="U21" s="48" t="s">
        <v>112</v>
      </c>
      <c r="V21" s="48" t="s">
        <v>112</v>
      </c>
      <c r="W21" s="48" t="s">
        <v>112</v>
      </c>
      <c r="X21" s="48" t="s">
        <v>112</v>
      </c>
      <c r="Y21" s="48" t="s">
        <v>112</v>
      </c>
      <c r="Z21" s="48" t="s">
        <v>112</v>
      </c>
      <c r="AA21" s="48" t="s">
        <v>112</v>
      </c>
      <c r="AB21" s="48" t="s">
        <v>112</v>
      </c>
      <c r="AC21" s="48" t="s">
        <v>112</v>
      </c>
      <c r="AD21" s="48" t="s">
        <v>112</v>
      </c>
      <c r="AE21" s="48">
        <v>0</v>
      </c>
      <c r="AF21" s="48">
        <v>0</v>
      </c>
      <c r="AG21" s="48">
        <v>0</v>
      </c>
      <c r="AH21" s="48">
        <v>0</v>
      </c>
    </row>
    <row r="22" spans="1:34" s="46" customFormat="1" ht="18" customHeight="1">
      <c r="A22" s="51">
        <v>19</v>
      </c>
      <c r="B22" s="9"/>
      <c r="C22" s="57" t="str">
        <f>ورقة2!D22</f>
        <v>Q H S S E</v>
      </c>
      <c r="D22" s="47">
        <f t="shared" si="0"/>
        <v>26</v>
      </c>
      <c r="E22" s="48" t="s">
        <v>112</v>
      </c>
      <c r="F22" s="48" t="s">
        <v>112</v>
      </c>
      <c r="G22" s="48" t="s">
        <v>112</v>
      </c>
      <c r="H22" s="48" t="s">
        <v>112</v>
      </c>
      <c r="I22" s="48" t="s">
        <v>112</v>
      </c>
      <c r="J22" s="48" t="s">
        <v>112</v>
      </c>
      <c r="K22" s="48" t="s">
        <v>112</v>
      </c>
      <c r="L22" s="48" t="s">
        <v>112</v>
      </c>
      <c r="M22" s="48" t="s">
        <v>112</v>
      </c>
      <c r="N22" s="48" t="s">
        <v>112</v>
      </c>
      <c r="O22" s="48" t="s">
        <v>112</v>
      </c>
      <c r="P22" s="48" t="s">
        <v>112</v>
      </c>
      <c r="Q22" s="48" t="s">
        <v>112</v>
      </c>
      <c r="R22" s="48" t="s">
        <v>112</v>
      </c>
      <c r="S22" s="48" t="s">
        <v>112</v>
      </c>
      <c r="T22" s="48" t="s">
        <v>112</v>
      </c>
      <c r="U22" s="48" t="s">
        <v>112</v>
      </c>
      <c r="V22" s="48" t="s">
        <v>112</v>
      </c>
      <c r="W22" s="48" t="s">
        <v>112</v>
      </c>
      <c r="X22" s="48" t="s">
        <v>112</v>
      </c>
      <c r="Y22" s="48" t="s">
        <v>112</v>
      </c>
      <c r="Z22" s="48" t="s">
        <v>112</v>
      </c>
      <c r="AA22" s="48" t="s">
        <v>112</v>
      </c>
      <c r="AB22" s="48" t="s">
        <v>112</v>
      </c>
      <c r="AC22" s="48" t="s">
        <v>112</v>
      </c>
      <c r="AD22" s="48" t="s">
        <v>112</v>
      </c>
      <c r="AE22" s="48">
        <v>0</v>
      </c>
      <c r="AF22" s="48">
        <v>0</v>
      </c>
      <c r="AG22" s="48">
        <v>0</v>
      </c>
      <c r="AH22" s="48">
        <v>0</v>
      </c>
    </row>
    <row r="23" spans="1:34" s="46" customFormat="1" ht="18" customHeight="1">
      <c r="A23" s="51">
        <v>20</v>
      </c>
      <c r="B23" s="9"/>
      <c r="C23" s="57" t="str">
        <f>ورقة2!D23</f>
        <v>electrician</v>
      </c>
      <c r="D23" s="47">
        <f t="shared" si="0"/>
        <v>23</v>
      </c>
      <c r="E23" s="48" t="s">
        <v>112</v>
      </c>
      <c r="F23" s="48" t="s">
        <v>112</v>
      </c>
      <c r="G23" s="48" t="s">
        <v>112</v>
      </c>
      <c r="H23" s="48" t="s">
        <v>112</v>
      </c>
      <c r="I23" s="48" t="s">
        <v>112</v>
      </c>
      <c r="J23" s="48" t="s">
        <v>112</v>
      </c>
      <c r="K23" s="48" t="s">
        <v>112</v>
      </c>
      <c r="L23" s="48" t="s">
        <v>112</v>
      </c>
      <c r="M23" s="48" t="s">
        <v>112</v>
      </c>
      <c r="N23" s="48" t="s">
        <v>112</v>
      </c>
      <c r="O23" s="48" t="s">
        <v>112</v>
      </c>
      <c r="P23" s="48" t="s">
        <v>112</v>
      </c>
      <c r="Q23" s="48" t="s">
        <v>112</v>
      </c>
      <c r="R23" s="48" t="s">
        <v>112</v>
      </c>
      <c r="S23" s="48" t="s">
        <v>112</v>
      </c>
      <c r="T23" s="48" t="s">
        <v>112</v>
      </c>
      <c r="U23" s="48" t="s">
        <v>112</v>
      </c>
      <c r="V23" s="48" t="s">
        <v>112</v>
      </c>
      <c r="W23" s="48" t="s">
        <v>112</v>
      </c>
      <c r="X23" s="48" t="s">
        <v>112</v>
      </c>
      <c r="Y23" s="48" t="s">
        <v>112</v>
      </c>
      <c r="Z23" s="48" t="s">
        <v>112</v>
      </c>
      <c r="AA23" s="48" t="s">
        <v>112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</row>
    <row r="24" spans="1:34" s="46" customFormat="1" ht="18" customHeight="1">
      <c r="A24" s="51">
        <v>21</v>
      </c>
      <c r="B24" s="9"/>
      <c r="C24" s="57" t="str">
        <f>ورقة2!D24</f>
        <v>electrician:B</v>
      </c>
      <c r="D24" s="47">
        <f t="shared" si="0"/>
        <v>23</v>
      </c>
      <c r="E24" s="48" t="s">
        <v>112</v>
      </c>
      <c r="F24" s="48" t="s">
        <v>112</v>
      </c>
      <c r="G24" s="48" t="s">
        <v>112</v>
      </c>
      <c r="H24" s="48" t="s">
        <v>112</v>
      </c>
      <c r="I24" s="48" t="s">
        <v>112</v>
      </c>
      <c r="J24" s="48" t="s">
        <v>112</v>
      </c>
      <c r="K24" s="48" t="s">
        <v>112</v>
      </c>
      <c r="L24" s="48" t="s">
        <v>112</v>
      </c>
      <c r="M24" s="48" t="s">
        <v>112</v>
      </c>
      <c r="N24" s="48" t="s">
        <v>112</v>
      </c>
      <c r="O24" s="48" t="s">
        <v>112</v>
      </c>
      <c r="P24" s="48" t="s">
        <v>112</v>
      </c>
      <c r="Q24" s="48" t="s">
        <v>112</v>
      </c>
      <c r="R24" s="48" t="s">
        <v>112</v>
      </c>
      <c r="S24" s="48" t="s">
        <v>112</v>
      </c>
      <c r="T24" s="48" t="s">
        <v>112</v>
      </c>
      <c r="U24" s="48" t="s">
        <v>112</v>
      </c>
      <c r="V24" s="48" t="s">
        <v>112</v>
      </c>
      <c r="W24" s="48" t="s">
        <v>112</v>
      </c>
      <c r="X24" s="48" t="s">
        <v>112</v>
      </c>
      <c r="Y24" s="48" t="s">
        <v>112</v>
      </c>
      <c r="Z24" s="48" t="s">
        <v>112</v>
      </c>
      <c r="AA24" s="48" t="s">
        <v>112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</row>
    <row r="25" spans="1:34" s="46" customFormat="1" ht="18" customHeight="1">
      <c r="A25" s="51">
        <v>22</v>
      </c>
      <c r="B25" s="9"/>
      <c r="C25" s="57" t="str">
        <f>ورقة2!D25</f>
        <v>Welder</v>
      </c>
      <c r="D25" s="47">
        <f t="shared" si="0"/>
        <v>14</v>
      </c>
      <c r="E25" s="48" t="s">
        <v>112</v>
      </c>
      <c r="F25" s="48" t="s">
        <v>112</v>
      </c>
      <c r="G25" s="48" t="s">
        <v>112</v>
      </c>
      <c r="H25" s="48" t="s">
        <v>112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 t="s">
        <v>112</v>
      </c>
      <c r="T25" s="48" t="s">
        <v>112</v>
      </c>
      <c r="U25" s="48" t="s">
        <v>112</v>
      </c>
      <c r="V25" s="48" t="s">
        <v>112</v>
      </c>
      <c r="W25" s="48" t="s">
        <v>112</v>
      </c>
      <c r="X25" s="48" t="s">
        <v>112</v>
      </c>
      <c r="Y25" s="48" t="s">
        <v>112</v>
      </c>
      <c r="Z25" s="48" t="s">
        <v>112</v>
      </c>
      <c r="AA25" s="48" t="s">
        <v>112</v>
      </c>
      <c r="AB25" s="48" t="s">
        <v>112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</row>
    <row r="26" spans="1:34" s="46" customFormat="1" ht="18" customHeight="1">
      <c r="A26" s="51">
        <v>23</v>
      </c>
      <c r="B26" s="9"/>
      <c r="C26" s="57" t="str">
        <f>ورقة2!D26</f>
        <v>Welder:B</v>
      </c>
      <c r="D26" s="47">
        <f t="shared" si="0"/>
        <v>14</v>
      </c>
      <c r="E26" s="48" t="s">
        <v>112</v>
      </c>
      <c r="F26" s="48" t="s">
        <v>112</v>
      </c>
      <c r="G26" s="48" t="s">
        <v>112</v>
      </c>
      <c r="H26" s="48" t="s">
        <v>112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 t="s">
        <v>112</v>
      </c>
      <c r="T26" s="48" t="s">
        <v>112</v>
      </c>
      <c r="U26" s="48" t="s">
        <v>112</v>
      </c>
      <c r="V26" s="48" t="s">
        <v>112</v>
      </c>
      <c r="W26" s="48" t="s">
        <v>112</v>
      </c>
      <c r="X26" s="48" t="s">
        <v>112</v>
      </c>
      <c r="Y26" s="48" t="s">
        <v>112</v>
      </c>
      <c r="Z26" s="48" t="s">
        <v>112</v>
      </c>
      <c r="AA26" s="48" t="s">
        <v>112</v>
      </c>
      <c r="AB26" s="48" t="s">
        <v>112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</row>
    <row r="27" spans="1:34" s="46" customFormat="1" ht="18" customHeight="1">
      <c r="A27" s="51">
        <v>24</v>
      </c>
      <c r="B27" s="9"/>
      <c r="C27" s="57" t="str">
        <f>ورقة2!D27</f>
        <v>Doctor</v>
      </c>
      <c r="D27" s="47">
        <f t="shared" si="0"/>
        <v>14</v>
      </c>
      <c r="E27" s="48" t="s">
        <v>112</v>
      </c>
      <c r="F27" s="48" t="s">
        <v>112</v>
      </c>
      <c r="G27" s="48" t="s">
        <v>112</v>
      </c>
      <c r="H27" s="48" t="s">
        <v>112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 t="s">
        <v>112</v>
      </c>
      <c r="T27" s="48" t="s">
        <v>112</v>
      </c>
      <c r="U27" s="48" t="s">
        <v>112</v>
      </c>
      <c r="V27" s="48" t="s">
        <v>112</v>
      </c>
      <c r="W27" s="48" t="s">
        <v>112</v>
      </c>
      <c r="X27" s="48" t="s">
        <v>112</v>
      </c>
      <c r="Y27" s="48" t="s">
        <v>112</v>
      </c>
      <c r="Z27" s="48" t="s">
        <v>112</v>
      </c>
      <c r="AA27" s="48" t="s">
        <v>112</v>
      </c>
      <c r="AB27" s="48" t="s">
        <v>112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</row>
    <row r="28" spans="1:34" s="46" customFormat="1" ht="18" customHeight="1">
      <c r="A28" s="51">
        <v>25</v>
      </c>
      <c r="B28" s="9"/>
      <c r="C28" s="57" t="str">
        <f>ورقة2!D28</f>
        <v>Doctor:B</v>
      </c>
      <c r="D28" s="47">
        <f t="shared" si="0"/>
        <v>14</v>
      </c>
      <c r="E28" s="48" t="s">
        <v>112</v>
      </c>
      <c r="F28" s="48" t="s">
        <v>112</v>
      </c>
      <c r="G28" s="48" t="s">
        <v>112</v>
      </c>
      <c r="H28" s="48" t="s">
        <v>112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 t="s">
        <v>112</v>
      </c>
      <c r="T28" s="48" t="s">
        <v>112</v>
      </c>
      <c r="U28" s="48" t="s">
        <v>112</v>
      </c>
      <c r="V28" s="48" t="s">
        <v>112</v>
      </c>
      <c r="W28" s="48" t="s">
        <v>112</v>
      </c>
      <c r="X28" s="48" t="s">
        <v>112</v>
      </c>
      <c r="Y28" s="48" t="s">
        <v>112</v>
      </c>
      <c r="Z28" s="48" t="s">
        <v>112</v>
      </c>
      <c r="AA28" s="48" t="s">
        <v>112</v>
      </c>
      <c r="AB28" s="48" t="s">
        <v>112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</row>
    <row r="29" spans="1:34" s="46" customFormat="1" ht="18" customHeight="1">
      <c r="A29" s="51">
        <v>26</v>
      </c>
      <c r="B29" s="9"/>
      <c r="C29" s="57" t="str">
        <f>ورقة2!D29</f>
        <v>clean boy</v>
      </c>
      <c r="D29" s="47">
        <f t="shared" si="0"/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1:34" s="46" customFormat="1" ht="18" customHeight="1">
      <c r="A30" s="51">
        <v>27</v>
      </c>
      <c r="B30" s="9"/>
      <c r="C30" s="57" t="str">
        <f>ورقة2!D30</f>
        <v>Sample catcher</v>
      </c>
      <c r="D30" s="47">
        <f t="shared" si="0"/>
        <v>14</v>
      </c>
      <c r="E30" s="48" t="s">
        <v>112</v>
      </c>
      <c r="F30" s="48" t="s">
        <v>112</v>
      </c>
      <c r="G30" s="48" t="s">
        <v>112</v>
      </c>
      <c r="H30" s="48" t="s">
        <v>112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 t="s">
        <v>112</v>
      </c>
      <c r="T30" s="48" t="s">
        <v>112</v>
      </c>
      <c r="U30" s="48" t="s">
        <v>112</v>
      </c>
      <c r="V30" s="48" t="s">
        <v>112</v>
      </c>
      <c r="W30" s="48" t="s">
        <v>112</v>
      </c>
      <c r="X30" s="48" t="s">
        <v>112</v>
      </c>
      <c r="Y30" s="48" t="s">
        <v>112</v>
      </c>
      <c r="Z30" s="48" t="s">
        <v>112</v>
      </c>
      <c r="AA30" s="48" t="s">
        <v>112</v>
      </c>
      <c r="AB30" s="48" t="s">
        <v>112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</row>
    <row r="31" spans="1:34" s="46" customFormat="1" ht="18" customHeight="1">
      <c r="A31" s="51">
        <v>28</v>
      </c>
      <c r="B31" s="9"/>
      <c r="C31" s="57" t="str">
        <f>ورقة2!D31</f>
        <v>Sample catcher:B</v>
      </c>
      <c r="D31" s="47">
        <f t="shared" si="0"/>
        <v>14</v>
      </c>
      <c r="E31" s="48" t="s">
        <v>112</v>
      </c>
      <c r="F31" s="48" t="s">
        <v>112</v>
      </c>
      <c r="G31" s="48" t="s">
        <v>112</v>
      </c>
      <c r="H31" s="48" t="s">
        <v>112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 t="s">
        <v>112</v>
      </c>
      <c r="T31" s="48" t="s">
        <v>112</v>
      </c>
      <c r="U31" s="48" t="s">
        <v>112</v>
      </c>
      <c r="V31" s="48" t="s">
        <v>112</v>
      </c>
      <c r="W31" s="48" t="s">
        <v>112</v>
      </c>
      <c r="X31" s="48" t="s">
        <v>112</v>
      </c>
      <c r="Y31" s="48" t="s">
        <v>112</v>
      </c>
      <c r="Z31" s="48" t="s">
        <v>112</v>
      </c>
      <c r="AA31" s="48" t="s">
        <v>112</v>
      </c>
      <c r="AB31" s="48" t="s">
        <v>112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</row>
    <row r="32" spans="1:34" s="46" customFormat="1" ht="18" customHeight="1">
      <c r="A32" s="51">
        <v>29</v>
      </c>
      <c r="B32" s="9"/>
      <c r="C32" s="57" t="str">
        <f>ورقة2!D32</f>
        <v>Mud logen</v>
      </c>
      <c r="D32" s="47">
        <f t="shared" si="0"/>
        <v>14</v>
      </c>
      <c r="E32" s="48" t="s">
        <v>112</v>
      </c>
      <c r="F32" s="48" t="s">
        <v>112</v>
      </c>
      <c r="G32" s="48" t="s">
        <v>112</v>
      </c>
      <c r="H32" s="48" t="s">
        <v>112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 t="s">
        <v>112</v>
      </c>
      <c r="T32" s="48" t="s">
        <v>112</v>
      </c>
      <c r="U32" s="48" t="s">
        <v>112</v>
      </c>
      <c r="V32" s="48" t="s">
        <v>112</v>
      </c>
      <c r="W32" s="48" t="s">
        <v>112</v>
      </c>
      <c r="X32" s="48" t="s">
        <v>112</v>
      </c>
      <c r="Y32" s="48" t="s">
        <v>112</v>
      </c>
      <c r="Z32" s="48" t="s">
        <v>112</v>
      </c>
      <c r="AA32" s="48" t="s">
        <v>112</v>
      </c>
      <c r="AB32" s="48" t="s">
        <v>112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</row>
    <row r="33" spans="1:34" s="46" customFormat="1" ht="18" customHeight="1">
      <c r="A33" s="51">
        <v>30</v>
      </c>
      <c r="B33" s="9"/>
      <c r="C33" s="57" t="str">
        <f>ورقة2!D33</f>
        <v>Mud logen:B</v>
      </c>
      <c r="D33" s="47">
        <f t="shared" si="0"/>
        <v>14</v>
      </c>
      <c r="E33" s="48" t="s">
        <v>112</v>
      </c>
      <c r="F33" s="48" t="s">
        <v>112</v>
      </c>
      <c r="G33" s="48" t="s">
        <v>112</v>
      </c>
      <c r="H33" s="48" t="s">
        <v>112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 t="s">
        <v>112</v>
      </c>
      <c r="T33" s="48" t="s">
        <v>112</v>
      </c>
      <c r="U33" s="48" t="s">
        <v>112</v>
      </c>
      <c r="V33" s="48" t="s">
        <v>112</v>
      </c>
      <c r="W33" s="48" t="s">
        <v>112</v>
      </c>
      <c r="X33" s="48" t="s">
        <v>112</v>
      </c>
      <c r="Y33" s="48" t="s">
        <v>112</v>
      </c>
      <c r="Z33" s="48" t="s">
        <v>112</v>
      </c>
      <c r="AA33" s="48" t="s">
        <v>112</v>
      </c>
      <c r="AB33" s="48" t="s">
        <v>112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</row>
    <row r="34" spans="1:34" s="46" customFormat="1" ht="18" customHeight="1">
      <c r="A34" s="51">
        <v>31</v>
      </c>
      <c r="B34" s="9"/>
      <c r="C34" s="57" t="str">
        <f>ورقة2!D34</f>
        <v>labor</v>
      </c>
      <c r="D34" s="47">
        <f t="shared" si="0"/>
        <v>26</v>
      </c>
      <c r="E34" s="48" t="s">
        <v>112</v>
      </c>
      <c r="F34" s="48" t="s">
        <v>112</v>
      </c>
      <c r="G34" s="48" t="s">
        <v>112</v>
      </c>
      <c r="H34" s="48" t="s">
        <v>112</v>
      </c>
      <c r="I34" s="48" t="s">
        <v>112</v>
      </c>
      <c r="J34" s="48" t="s">
        <v>112</v>
      </c>
      <c r="K34" s="48" t="s">
        <v>112</v>
      </c>
      <c r="L34" s="48" t="s">
        <v>112</v>
      </c>
      <c r="M34" s="48" t="s">
        <v>112</v>
      </c>
      <c r="N34" s="48" t="s">
        <v>112</v>
      </c>
      <c r="O34" s="48" t="s">
        <v>112</v>
      </c>
      <c r="P34" s="48" t="s">
        <v>112</v>
      </c>
      <c r="Q34" s="48" t="s">
        <v>112</v>
      </c>
      <c r="R34" s="48" t="s">
        <v>112</v>
      </c>
      <c r="S34" s="48" t="s">
        <v>112</v>
      </c>
      <c r="T34" s="48" t="s">
        <v>112</v>
      </c>
      <c r="U34" s="48" t="s">
        <v>112</v>
      </c>
      <c r="V34" s="48" t="s">
        <v>112</v>
      </c>
      <c r="W34" s="48" t="s">
        <v>112</v>
      </c>
      <c r="X34" s="48" t="s">
        <v>112</v>
      </c>
      <c r="Y34" s="48" t="s">
        <v>112</v>
      </c>
      <c r="Z34" s="48" t="s">
        <v>112</v>
      </c>
      <c r="AA34" s="48" t="s">
        <v>112</v>
      </c>
      <c r="AB34" s="48" t="s">
        <v>112</v>
      </c>
      <c r="AC34" s="48" t="s">
        <v>112</v>
      </c>
      <c r="AD34" s="48" t="s">
        <v>112</v>
      </c>
      <c r="AE34" s="48">
        <v>0</v>
      </c>
      <c r="AF34" s="48">
        <v>0</v>
      </c>
      <c r="AG34" s="48">
        <v>0</v>
      </c>
      <c r="AH34" s="48">
        <v>0</v>
      </c>
    </row>
    <row r="35" spans="1:34">
      <c r="A35" s="51"/>
      <c r="B35" s="66"/>
      <c r="C35" s="57"/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</row>
    <row r="38" spans="1:34" ht="15">
      <c r="F38" s="49" t="s">
        <v>113</v>
      </c>
    </row>
  </sheetData>
  <mergeCells count="2">
    <mergeCell ref="Z2:AE2"/>
    <mergeCell ref="X2:Y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</dc:creator>
  <cp:lastModifiedBy>nazar</cp:lastModifiedBy>
  <cp:lastPrinted>2014-05-27T16:42:28Z</cp:lastPrinted>
  <dcterms:created xsi:type="dcterms:W3CDTF">2013-02-14T12:55:29Z</dcterms:created>
  <dcterms:modified xsi:type="dcterms:W3CDTF">2015-05-30T21:20:45Z</dcterms:modified>
</cp:coreProperties>
</file>